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4030" sheetId="6" r:id="rId1"/>
  </sheets>
  <definedNames>
    <definedName name="_xlnm.Print_Area" localSheetId="0">'Додаток2 КПК1014030'!$A$1:$BY$310</definedName>
  </definedNames>
  <calcPr calcId="162913"/>
</workbook>
</file>

<file path=xl/calcChain.xml><?xml version="1.0" encoding="utf-8"?>
<calcChain xmlns="http://schemas.openxmlformats.org/spreadsheetml/2006/main">
  <c r="BH278" i="6" l="1"/>
  <c r="AT278" i="6"/>
  <c r="AJ278" i="6"/>
  <c r="BH277" i="6"/>
  <c r="AT277" i="6"/>
  <c r="AJ277" i="6"/>
  <c r="BH276" i="6"/>
  <c r="AT276" i="6"/>
  <c r="AJ276" i="6"/>
  <c r="BH275" i="6"/>
  <c r="AT275" i="6"/>
  <c r="AJ275" i="6"/>
  <c r="BH274" i="6"/>
  <c r="AT274" i="6"/>
  <c r="AJ274" i="6"/>
  <c r="BH273" i="6"/>
  <c r="AT273" i="6"/>
  <c r="AJ273" i="6"/>
  <c r="BH272" i="6"/>
  <c r="AT272" i="6"/>
  <c r="AJ272" i="6"/>
  <c r="BH271" i="6"/>
  <c r="AT271" i="6"/>
  <c r="AJ271" i="6"/>
  <c r="BH270" i="6"/>
  <c r="AT270" i="6"/>
  <c r="AJ270" i="6"/>
  <c r="BH269" i="6"/>
  <c r="AT269" i="6"/>
  <c r="AJ269" i="6"/>
  <c r="BG260" i="6"/>
  <c r="AQ260" i="6"/>
  <c r="BG259" i="6"/>
  <c r="AQ259" i="6"/>
  <c r="BG258" i="6"/>
  <c r="AQ258" i="6"/>
  <c r="BG257" i="6"/>
  <c r="AQ257" i="6"/>
  <c r="BG256" i="6"/>
  <c r="AQ256" i="6"/>
  <c r="BG255" i="6"/>
  <c r="AQ255" i="6"/>
  <c r="BG254" i="6"/>
  <c r="AQ254" i="6"/>
  <c r="BG253" i="6"/>
  <c r="AQ253" i="6"/>
  <c r="BG252" i="6"/>
  <c r="AQ252" i="6"/>
  <c r="BG251" i="6"/>
  <c r="AQ251" i="6"/>
  <c r="AZ228" i="6"/>
  <c r="AK228" i="6"/>
  <c r="AZ227" i="6"/>
  <c r="AK227" i="6"/>
  <c r="BO219" i="6"/>
  <c r="AZ219" i="6"/>
  <c r="AK219" i="6"/>
  <c r="BO218" i="6"/>
  <c r="AZ218" i="6"/>
  <c r="AK218" i="6"/>
  <c r="BD118" i="6"/>
  <c r="AJ118" i="6"/>
  <c r="BD117" i="6"/>
  <c r="AJ117" i="6"/>
  <c r="BU109" i="6"/>
  <c r="BB109" i="6"/>
  <c r="AI109" i="6"/>
  <c r="BU108" i="6"/>
  <c r="BB108" i="6"/>
  <c r="AI108" i="6"/>
  <c r="BG98" i="6"/>
  <c r="AM98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G80" i="6"/>
  <c r="AM80" i="6"/>
  <c r="BU72" i="6"/>
  <c r="BB72" i="6"/>
  <c r="AI72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<sst xmlns="http://schemas.openxmlformats.org/spreadsheetml/2006/main" count="836" uniqueCount="289">
  <si>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</si>
  <si>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</si>
  <si>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</si>
  <si>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</si>
  <si>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</si>
  <si>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</si>
  <si>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</si>
  <si>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</si>
  <si>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</si>
  <si>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</si>
  <si>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</si>
  <si>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</si>
  <si>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</si>
  <si>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</si>
  <si>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</si>
  <si>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</si>
  <si>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</si>
  <si>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</si>
  <si>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</si>
  <si>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</si>
  <si>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</si>
  <si>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</si>
  <si>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</si>
  <si>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</si>
  <si>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</si>
  <si>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</si>
  <si>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</si>
  <si>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</si>
  <si>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</si>
  <si>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</si>
  <si>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</si>
  <si>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</si>
  <si>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</si>
  <si>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</si>
  <si>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</si>
  <si>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</si>
  <si>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</si>
  <si>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</si>
  <si>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</si>
  <si>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</si>
  <si>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</si>
  <si>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</si>
  <si>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</si>
  <si>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</si>
  <si>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</si>
  <si>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</si>
  <si>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</si>
  <si>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</si>
  <si>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</si>
  <si>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</si>
  <si>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</si>
  <si>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</si>
  <si>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</si>
  <si>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</si>
  <si>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</si>
  <si>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</si>
  <si>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</si>
  <si>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</si>
  <si>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</si>
  <si>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</si>
  <si>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</si>
  <si>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</si>
  <si>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</si>
  <si>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</si>
  <si>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</si>
  <si>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</si>
  <si>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</si>
  <si>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</si>
  <si>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</si>
  <si>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</si>
  <si>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</si>
  <si>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</si>
  <si>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</si>
  <si>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</si>
  <si>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</si>
  <si>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</si>
  <si>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</si>
  <si>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</si>
  <si>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</si>
  <si>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</si>
  <si>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</si>
  <si>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</si>
  <si>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</si>
  <si>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</si>
  <si>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</si>
  <si>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</si>
  <si>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</si>
  <si>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</si>
  <si>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</si>
  <si>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</si>
  <si>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</si>
  <si>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</si>
  <si>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</si>
  <si>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</si>
  <si>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</si>
  <si>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</si>
  <si>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</si>
  <si>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</si>
  <si>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</si>
  <si>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</si>
  <si>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</si>
  <si>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</si>
  <si>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</si>
  <si>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</si>
  <si>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</si>
  <si>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</si>
  <si>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</si>
  <si>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</si>
  <si>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</si>
  <si>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</si>
  <si>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</si>
  <si>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</si>
  <si>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</si>
  <si>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</si>
  <si>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</si>
  <si>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</si>
  <si>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</si>
  <si>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</si>
  <si>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</si>
  <si>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</si>
  <si>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</si>
  <si>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</si>
  <si>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</si>
  <si>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</si>
  <si>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</si>
  <si>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</si>
  <si>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</si>
  <si>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</si>
  <si>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</si>
  <si>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</si>
  <si>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</si>
  <si>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</si>
  <si>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</si>
  <si>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</si>
  <si>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</si>
  <si>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</si>
  <si>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</si>
  <si>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</si>
  <si>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</si>
  <si>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</si>
  <si>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</si>
  <si>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</si>
  <si>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</si>
  <si>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</si>
  <si>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</si>
  <si>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</si>
  <si>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</si>
  <si>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</si>
  <si>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</si>
  <si>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</si>
  <si>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</si>
  <si>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</si>
  <si>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</si>
  <si>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</si>
  <si>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</si>
  <si>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</si>
  <si>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</si>
  <si>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</si>
  <si>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</si>
  <si>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</si>
  <si>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</si>
  <si>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</si>
  <si>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</si>
  <si>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</si>
  <si>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</si>
  <si>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</si>
  <si>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</si>
  <si>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</si>
  <si>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</si>
  <si>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</si>
  <si>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</si>
  <si>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</si>
  <si>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</si>
  <si>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</si>
  <si>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</si>
  <si>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</si>
  <si>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</si>
  <si>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</si>
  <si>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</si>
  <si>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</si>
  <si>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</si>
  <si>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</si>
  <si>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</si>
  <si>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</si>
  <si>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</si>
  <si>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</si>
  <si>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прав громадян на біблїотечне обслуговування, загальну доступність до інформації та культурних ціностей,що збираються,надаються в тимчасове користування бібліотеками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</si>
  <si>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</si>
  <si>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</si>
  <si>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</si>
  <si>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</si>
  <si>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</si>
  <si>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</si>
  <si>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</si>
  <si>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- усього</t>
  </si>
  <si>
    <t>кількість установ (бібліотек),</t>
  </si>
  <si>
    <t>мережа</t>
  </si>
  <si>
    <t>продукту</t>
  </si>
  <si>
    <t>число читачів</t>
  </si>
  <si>
    <t>тис.чол.</t>
  </si>
  <si>
    <t>бібліотечний фонд</t>
  </si>
  <si>
    <t>тис. примірників</t>
  </si>
  <si>
    <t>розрахунок</t>
  </si>
  <si>
    <t>тис.грн.</t>
  </si>
  <si>
    <t>поповнення бібліотечного фонду</t>
  </si>
  <si>
    <t>тис.шт.</t>
  </si>
  <si>
    <t>кошторис</t>
  </si>
  <si>
    <t>списання бібліотечного фонду</t>
  </si>
  <si>
    <t>кількість книговидач</t>
  </si>
  <si>
    <t>ефективності</t>
  </si>
  <si>
    <t>кількість книговидач на одного працівника (ставку),</t>
  </si>
  <si>
    <t>середні затрати на обслуговування одного читача</t>
  </si>
  <si>
    <t>грн.</t>
  </si>
  <si>
    <t>середні витрати на придбання одного примірника книжок</t>
  </si>
  <si>
    <t>якості</t>
  </si>
  <si>
    <t>динаміка поповнення бібліотечного фонду в плановому періоді відповідно до фактичного показника попереднього періоду</t>
  </si>
  <si>
    <t>відс.</t>
  </si>
  <si>
    <t>динаміка збільшення кількості книговидач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</si>
  <si>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</si>
  <si>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</si>
  <si>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</si>
  <si>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</si>
  <si>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</si>
  <si>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</si>
  <si>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</si>
  <si>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</si>
  <si>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</si>
  <si>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</si>
  <si>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</si>
  <si>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</si>
  <si>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</si>
  <si>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</si>
  <si>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</si>
  <si>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</si>
  <si>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культури  Нетішинської міської  ТГ на 2023-2025 роки</t>
  </si>
  <si>
    <t>рішення сесії</t>
  </si>
  <si>
    <t xml:space="preserve"> Конституція України;_x000D_
 Бюджетний кодекс України ;_x000D_
 Статут КЗ "Публічна бібліотека Нетішинської міської територіальної громади";_x000D_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</si>
  <si>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</si>
  <si>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</si>
  <si>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</si>
  <si>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</si>
  <si>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</si>
  <si>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</si>
  <si>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</si>
  <si>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</si>
  <si>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</si>
  <si>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</si>
  <si>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</si>
  <si>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</si>
  <si>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</si>
  <si>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</si>
  <si>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</si>
  <si>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</si>
  <si>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</si>
  <si>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</si>
  <si>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</si>
  <si>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</si>
  <si>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</si>
  <si>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</si>
  <si>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</si>
  <si>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</si>
  <si>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</si>
  <si>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</si>
  <si>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</si>
  <si>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</si>
  <si>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</si>
  <si>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</si>
  <si>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</si>
  <si>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</si>
  <si>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</si>
  <si>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</si>
  <si>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</si>
  <si>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</si>
  <si>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</si>
  <si>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</si>
  <si>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</si>
  <si>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</si>
  <si>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</si>
  <si>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</si>
  <si>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</si>
  <si>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</si>
  <si>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</si>
  <si>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</si>
  <si>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</si>
  <si>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(1)(0)(1)(4)(0)(3)(0)</t>
  </si>
  <si>
    <t>(4)(0)(3)(0)</t>
  </si>
  <si>
    <t>(0)(8)(2)(4)</t>
  </si>
  <si>
    <t>Забезпечення діяльності бібліотек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</si>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</sst>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1"/>
  <sheetViews>
    <sheetView tabSelected="1" topLeftCell="A165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8" t="s">
        <v>240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8"/>
      <c r="AH4" s="35" t="s">
        <v>239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3" t="s">
        <v>245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160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28" t="s">
        <v>240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8"/>
      <c r="AH7" s="35" t="s">
        <v>288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3" t="s">
        <v>245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162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163</v>
      </c>
      <c r="B10" s="35" t="s">
        <v>284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285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286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4" t="s">
        <v>287</v>
      </c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20"/>
      <c r="BL10" s="133" t="s">
        <v>246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166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167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165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6" t="s">
        <v>237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30" customHeight="1" x14ac:dyDescent="0.2">
      <c r="A18" s="126" t="s">
        <v>238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126" t="s">
        <v>236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258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247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1" t="s">
        <v>2</v>
      </c>
      <c r="B26" s="52"/>
      <c r="C26" s="52"/>
      <c r="D26" s="53"/>
      <c r="E26" s="51" t="s">
        <v>19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27" t="s">
        <v>248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259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4"/>
      <c r="B27" s="55"/>
      <c r="C27" s="55"/>
      <c r="D27" s="56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7" t="s">
        <v>116</v>
      </c>
      <c r="AF27" s="58"/>
      <c r="AG27" s="58"/>
      <c r="AH27" s="59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7" t="s">
        <v>116</v>
      </c>
      <c r="AY27" s="58"/>
      <c r="AZ27" s="58"/>
      <c r="BA27" s="59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7" t="s">
        <v>116</v>
      </c>
      <c r="BR27" s="58"/>
      <c r="BS27" s="58"/>
      <c r="BT27" s="59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169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169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169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3427818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3427818</v>
      </c>
      <c r="AJ30" s="97"/>
      <c r="AK30" s="97"/>
      <c r="AL30" s="97"/>
      <c r="AM30" s="98"/>
      <c r="AN30" s="96">
        <v>4179762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4179762</v>
      </c>
      <c r="BC30" s="97"/>
      <c r="BD30" s="97"/>
      <c r="BE30" s="97"/>
      <c r="BF30" s="98"/>
      <c r="BG30" s="96">
        <v>3920806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3920806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79319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79319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140274</v>
      </c>
      <c r="AT31" s="97"/>
      <c r="AU31" s="97"/>
      <c r="AV31" s="97"/>
      <c r="AW31" s="98"/>
      <c r="AX31" s="96">
        <v>75000</v>
      </c>
      <c r="AY31" s="97"/>
      <c r="AZ31" s="97"/>
      <c r="BA31" s="98"/>
      <c r="BB31" s="96">
        <f>IF(ISNUMBER(AN31),AN31,0)+IF(ISNUMBER(AS31),AS31,0)</f>
        <v>140274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10000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10000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79319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79319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140274</v>
      </c>
      <c r="AT32" s="97"/>
      <c r="AU32" s="97"/>
      <c r="AV32" s="97"/>
      <c r="AW32" s="98"/>
      <c r="AX32" s="96">
        <v>75000</v>
      </c>
      <c r="AY32" s="97"/>
      <c r="AZ32" s="97"/>
      <c r="BA32" s="98"/>
      <c r="BB32" s="96">
        <f>IF(ISNUMBER(AN32),AN32,0)+IF(ISNUMBER(AS32),AS32,0)</f>
        <v>140274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10000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10000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3427818</v>
      </c>
      <c r="V33" s="103"/>
      <c r="W33" s="103"/>
      <c r="X33" s="103"/>
      <c r="Y33" s="103"/>
      <c r="Z33" s="103">
        <v>79319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3507137</v>
      </c>
      <c r="AJ33" s="105"/>
      <c r="AK33" s="105"/>
      <c r="AL33" s="105"/>
      <c r="AM33" s="106"/>
      <c r="AN33" s="104">
        <v>4179762</v>
      </c>
      <c r="AO33" s="105"/>
      <c r="AP33" s="105"/>
      <c r="AQ33" s="105"/>
      <c r="AR33" s="106"/>
      <c r="AS33" s="104">
        <v>140274</v>
      </c>
      <c r="AT33" s="105"/>
      <c r="AU33" s="105"/>
      <c r="AV33" s="105"/>
      <c r="AW33" s="106"/>
      <c r="AX33" s="104">
        <v>75000</v>
      </c>
      <c r="AY33" s="105"/>
      <c r="AZ33" s="105"/>
      <c r="BA33" s="106"/>
      <c r="BB33" s="104">
        <f>IF(ISNUMBER(AN33),AN33,0)+IF(ISNUMBER(AS33),AS33,0)</f>
        <v>4320036</v>
      </c>
      <c r="BC33" s="105"/>
      <c r="BD33" s="105"/>
      <c r="BE33" s="105"/>
      <c r="BF33" s="106"/>
      <c r="BG33" s="104">
        <v>3920806</v>
      </c>
      <c r="BH33" s="105"/>
      <c r="BI33" s="105"/>
      <c r="BJ33" s="105"/>
      <c r="BK33" s="106"/>
      <c r="BL33" s="104">
        <v>10000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3930806</v>
      </c>
      <c r="BV33" s="105"/>
      <c r="BW33" s="105"/>
      <c r="BX33" s="105"/>
      <c r="BY33" s="106"/>
    </row>
    <row r="35" spans="1:79" ht="14.25" customHeight="1" x14ac:dyDescent="0.2">
      <c r="A35" s="79" t="s">
        <v>273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247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1" t="s">
        <v>2</v>
      </c>
      <c r="B37" s="52"/>
      <c r="C37" s="52"/>
      <c r="D37" s="53"/>
      <c r="E37" s="51" t="s">
        <v>19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3"/>
      <c r="X37" s="36" t="s">
        <v>269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274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4"/>
      <c r="B38" s="55"/>
      <c r="C38" s="55"/>
      <c r="D38" s="56"/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6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7" t="s">
        <v>116</v>
      </c>
      <c r="AI38" s="58"/>
      <c r="AJ38" s="58"/>
      <c r="AK38" s="58"/>
      <c r="AL38" s="59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7" t="s">
        <v>116</v>
      </c>
      <c r="BC38" s="58"/>
      <c r="BD38" s="58"/>
      <c r="BE38" s="58"/>
      <c r="BF38" s="59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170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170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3920806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3920806</v>
      </c>
      <c r="AN41" s="97"/>
      <c r="AO41" s="97"/>
      <c r="AP41" s="97"/>
      <c r="AQ41" s="98"/>
      <c r="AR41" s="96">
        <v>3920806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3920806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10000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10000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10000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10000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10000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10000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10000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10000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3920806</v>
      </c>
      <c r="Y44" s="105"/>
      <c r="Z44" s="105"/>
      <c r="AA44" s="105"/>
      <c r="AB44" s="106"/>
      <c r="AC44" s="104">
        <v>10000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3930806</v>
      </c>
      <c r="AN44" s="105"/>
      <c r="AO44" s="105"/>
      <c r="AP44" s="105"/>
      <c r="AQ44" s="106"/>
      <c r="AR44" s="104">
        <v>3920806</v>
      </c>
      <c r="AS44" s="105"/>
      <c r="AT44" s="105"/>
      <c r="AU44" s="105"/>
      <c r="AV44" s="106"/>
      <c r="AW44" s="104">
        <v>10000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3930806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247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1" t="s">
        <v>118</v>
      </c>
      <c r="B50" s="62"/>
      <c r="C50" s="62"/>
      <c r="D50" s="63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248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251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259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4"/>
      <c r="B51" s="65"/>
      <c r="C51" s="65"/>
      <c r="D51" s="6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7" t="s">
        <v>116</v>
      </c>
      <c r="AF51" s="58"/>
      <c r="AG51" s="58"/>
      <c r="AH51" s="59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7" t="s">
        <v>116</v>
      </c>
      <c r="AY51" s="58"/>
      <c r="AZ51" s="58"/>
      <c r="BA51" s="59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7" t="s">
        <v>116</v>
      </c>
      <c r="BR51" s="58"/>
      <c r="BS51" s="58"/>
      <c r="BT51" s="59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169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169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169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2625694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2625694</v>
      </c>
      <c r="AJ54" s="97"/>
      <c r="AK54" s="97"/>
      <c r="AL54" s="97"/>
      <c r="AM54" s="98"/>
      <c r="AN54" s="96">
        <v>3162971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3162971</v>
      </c>
      <c r="BC54" s="97"/>
      <c r="BD54" s="97"/>
      <c r="BE54" s="97"/>
      <c r="BF54" s="98"/>
      <c r="BG54" s="96">
        <v>2940807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2940807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558580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558580</v>
      </c>
      <c r="AJ55" s="97"/>
      <c r="AK55" s="97"/>
      <c r="AL55" s="97"/>
      <c r="AM55" s="98"/>
      <c r="AN55" s="96">
        <v>695854</v>
      </c>
      <c r="AO55" s="97"/>
      <c r="AP55" s="97"/>
      <c r="AQ55" s="97"/>
      <c r="AR55" s="98"/>
      <c r="AS55" s="96">
        <v>2000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697854</v>
      </c>
      <c r="BC55" s="97"/>
      <c r="BD55" s="97"/>
      <c r="BE55" s="97"/>
      <c r="BF55" s="98"/>
      <c r="BG55" s="96">
        <v>646978</v>
      </c>
      <c r="BH55" s="97"/>
      <c r="BI55" s="97"/>
      <c r="BJ55" s="97"/>
      <c r="BK55" s="98"/>
      <c r="BL55" s="96">
        <v>2000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648978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28936</v>
      </c>
      <c r="V56" s="97"/>
      <c r="W56" s="97"/>
      <c r="X56" s="97"/>
      <c r="Y56" s="98"/>
      <c r="Z56" s="96">
        <v>2204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31140</v>
      </c>
      <c r="AJ56" s="97"/>
      <c r="AK56" s="97"/>
      <c r="AL56" s="97"/>
      <c r="AM56" s="98"/>
      <c r="AN56" s="96">
        <v>28994</v>
      </c>
      <c r="AO56" s="97"/>
      <c r="AP56" s="97"/>
      <c r="AQ56" s="97"/>
      <c r="AR56" s="98"/>
      <c r="AS56" s="96">
        <v>2000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30994</v>
      </c>
      <c r="BC56" s="97"/>
      <c r="BD56" s="97"/>
      <c r="BE56" s="97"/>
      <c r="BF56" s="98"/>
      <c r="BG56" s="96">
        <v>38191</v>
      </c>
      <c r="BH56" s="97"/>
      <c r="BI56" s="97"/>
      <c r="BJ56" s="97"/>
      <c r="BK56" s="98"/>
      <c r="BL56" s="96">
        <v>2000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40191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131948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131948</v>
      </c>
      <c r="AJ57" s="97"/>
      <c r="AK57" s="97"/>
      <c r="AL57" s="97"/>
      <c r="AM57" s="98"/>
      <c r="AN57" s="96">
        <v>133806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133806</v>
      </c>
      <c r="BC57" s="97"/>
      <c r="BD57" s="97"/>
      <c r="BE57" s="97"/>
      <c r="BF57" s="98"/>
      <c r="BG57" s="96">
        <v>154190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154190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2915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2915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1000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4000</v>
      </c>
      <c r="BC58" s="97"/>
      <c r="BD58" s="97"/>
      <c r="BE58" s="97"/>
      <c r="BF58" s="98"/>
      <c r="BG58" s="96">
        <v>3000</v>
      </c>
      <c r="BH58" s="97"/>
      <c r="BI58" s="97"/>
      <c r="BJ58" s="97"/>
      <c r="BK58" s="98"/>
      <c r="BL58" s="96">
        <v>1000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4000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33586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33586</v>
      </c>
      <c r="AJ59" s="97"/>
      <c r="AK59" s="97"/>
      <c r="AL59" s="97"/>
      <c r="AM59" s="98"/>
      <c r="AN59" s="96">
        <v>45736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45736</v>
      </c>
      <c r="BC59" s="97"/>
      <c r="BD59" s="97"/>
      <c r="BE59" s="97"/>
      <c r="BF59" s="98"/>
      <c r="BG59" s="96">
        <v>46588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46588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4960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4960</v>
      </c>
      <c r="AJ60" s="97"/>
      <c r="AK60" s="97"/>
      <c r="AL60" s="97"/>
      <c r="AM60" s="98"/>
      <c r="AN60" s="96">
        <v>7277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7277</v>
      </c>
      <c r="BC60" s="97"/>
      <c r="BD60" s="97"/>
      <c r="BE60" s="97"/>
      <c r="BF60" s="98"/>
      <c r="BG60" s="96">
        <v>7994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7994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41199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41199</v>
      </c>
      <c r="AJ61" s="97"/>
      <c r="AK61" s="97"/>
      <c r="AL61" s="97"/>
      <c r="AM61" s="98"/>
      <c r="AN61" s="96">
        <v>100000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100000</v>
      </c>
      <c r="BC61" s="97"/>
      <c r="BD61" s="97"/>
      <c r="BE61" s="97"/>
      <c r="BF61" s="98"/>
      <c r="BG61" s="96">
        <v>80934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80934</v>
      </c>
      <c r="BV61" s="97"/>
      <c r="BW61" s="97"/>
      <c r="BX61" s="97"/>
      <c r="BY61" s="98"/>
    </row>
    <row r="62" spans="1:79" s="99" customFormat="1" ht="38.25" customHeight="1" x14ac:dyDescent="0.2">
      <c r="A62" s="89">
        <v>2282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0</v>
      </c>
      <c r="V62" s="97"/>
      <c r="W62" s="97"/>
      <c r="X62" s="97"/>
      <c r="Y62" s="98"/>
      <c r="Z62" s="96">
        <v>810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810</v>
      </c>
      <c r="AJ62" s="97"/>
      <c r="AK62" s="97"/>
      <c r="AL62" s="97"/>
      <c r="AM62" s="98"/>
      <c r="AN62" s="96">
        <v>2124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2124</v>
      </c>
      <c r="BC62" s="97"/>
      <c r="BD62" s="97"/>
      <c r="BE62" s="97"/>
      <c r="BF62" s="98"/>
      <c r="BG62" s="96">
        <v>2124</v>
      </c>
      <c r="BH62" s="97"/>
      <c r="BI62" s="97"/>
      <c r="BJ62" s="97"/>
      <c r="BK62" s="98"/>
      <c r="BL62" s="96">
        <v>5000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7124</v>
      </c>
      <c r="BV62" s="97"/>
      <c r="BW62" s="97"/>
      <c r="BX62" s="97"/>
      <c r="BY62" s="98"/>
    </row>
    <row r="63" spans="1:79" s="99" customFormat="1" ht="25.5" customHeight="1" x14ac:dyDescent="0.2">
      <c r="A63" s="89">
        <v>3110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76305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76305</v>
      </c>
      <c r="AJ63" s="97"/>
      <c r="AK63" s="97"/>
      <c r="AL63" s="97"/>
      <c r="AM63" s="98"/>
      <c r="AN63" s="96">
        <v>0</v>
      </c>
      <c r="AO63" s="97"/>
      <c r="AP63" s="97"/>
      <c r="AQ63" s="97"/>
      <c r="AR63" s="98"/>
      <c r="AS63" s="96">
        <v>135274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135274</v>
      </c>
      <c r="BC63" s="97"/>
      <c r="BD63" s="97"/>
      <c r="BE63" s="97"/>
      <c r="BF63" s="98"/>
      <c r="BG63" s="96">
        <v>0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0</v>
      </c>
      <c r="BV63" s="97"/>
      <c r="BW63" s="97"/>
      <c r="BX63" s="97"/>
      <c r="BY63" s="98"/>
    </row>
    <row r="64" spans="1:79" s="6" customFormat="1" ht="12.75" customHeight="1" x14ac:dyDescent="0.2">
      <c r="A64" s="86"/>
      <c r="B64" s="87"/>
      <c r="C64" s="87"/>
      <c r="D64" s="88"/>
      <c r="E64" s="100" t="s">
        <v>147</v>
      </c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2"/>
      <c r="U64" s="104">
        <v>3427818</v>
      </c>
      <c r="V64" s="105"/>
      <c r="W64" s="105"/>
      <c r="X64" s="105"/>
      <c r="Y64" s="106"/>
      <c r="Z64" s="104">
        <v>79319</v>
      </c>
      <c r="AA64" s="105"/>
      <c r="AB64" s="105"/>
      <c r="AC64" s="105"/>
      <c r="AD64" s="106"/>
      <c r="AE64" s="104">
        <v>0</v>
      </c>
      <c r="AF64" s="105"/>
      <c r="AG64" s="105"/>
      <c r="AH64" s="106"/>
      <c r="AI64" s="104">
        <f>IF(ISNUMBER(U64),U64,0)+IF(ISNUMBER(Z64),Z64,0)</f>
        <v>3507137</v>
      </c>
      <c r="AJ64" s="105"/>
      <c r="AK64" s="105"/>
      <c r="AL64" s="105"/>
      <c r="AM64" s="106"/>
      <c r="AN64" s="104">
        <v>4179762</v>
      </c>
      <c r="AO64" s="105"/>
      <c r="AP64" s="105"/>
      <c r="AQ64" s="105"/>
      <c r="AR64" s="106"/>
      <c r="AS64" s="104">
        <v>140274</v>
      </c>
      <c r="AT64" s="105"/>
      <c r="AU64" s="105"/>
      <c r="AV64" s="105"/>
      <c r="AW64" s="106"/>
      <c r="AX64" s="104">
        <v>0</v>
      </c>
      <c r="AY64" s="105"/>
      <c r="AZ64" s="105"/>
      <c r="BA64" s="106"/>
      <c r="BB64" s="104">
        <f>IF(ISNUMBER(AN64),AN64,0)+IF(ISNUMBER(AS64),AS64,0)</f>
        <v>4320036</v>
      </c>
      <c r="BC64" s="105"/>
      <c r="BD64" s="105"/>
      <c r="BE64" s="105"/>
      <c r="BF64" s="106"/>
      <c r="BG64" s="104">
        <v>3920806</v>
      </c>
      <c r="BH64" s="105"/>
      <c r="BI64" s="105"/>
      <c r="BJ64" s="105"/>
      <c r="BK64" s="106"/>
      <c r="BL64" s="104">
        <v>10000</v>
      </c>
      <c r="BM64" s="105"/>
      <c r="BN64" s="105"/>
      <c r="BO64" s="105"/>
      <c r="BP64" s="106"/>
      <c r="BQ64" s="104">
        <v>0</v>
      </c>
      <c r="BR64" s="105"/>
      <c r="BS64" s="105"/>
      <c r="BT64" s="106"/>
      <c r="BU64" s="104">
        <f>IF(ISNUMBER(BG64),BG64,0)+IF(ISNUMBER(BL64),BL64,0)</f>
        <v>3930806</v>
      </c>
      <c r="BV64" s="105"/>
      <c r="BW64" s="105"/>
      <c r="BX64" s="105"/>
      <c r="BY64" s="106"/>
    </row>
    <row r="66" spans="1:79" ht="14.25" customHeight="1" x14ac:dyDescent="0.2">
      <c r="A66" s="29" t="s">
        <v>261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pans="1:79" ht="15" customHeight="1" x14ac:dyDescent="0.2">
      <c r="A67" s="44" t="s">
        <v>247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</row>
    <row r="68" spans="1:79" ht="23.1" customHeight="1" x14ac:dyDescent="0.2">
      <c r="A68" s="61" t="s">
        <v>119</v>
      </c>
      <c r="B68" s="62"/>
      <c r="C68" s="62"/>
      <c r="D68" s="62"/>
      <c r="E68" s="63"/>
      <c r="F68" s="27" t="s">
        <v>19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36" t="s">
        <v>248</v>
      </c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8"/>
      <c r="AN68" s="36" t="s">
        <v>251</v>
      </c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8"/>
      <c r="BG68" s="36" t="s">
        <v>259</v>
      </c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8"/>
    </row>
    <row r="69" spans="1:79" ht="51.75" customHeight="1" x14ac:dyDescent="0.2">
      <c r="A69" s="64"/>
      <c r="B69" s="65"/>
      <c r="C69" s="65"/>
      <c r="D69" s="65"/>
      <c r="E69" s="66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4</v>
      </c>
      <c r="V69" s="37"/>
      <c r="W69" s="37"/>
      <c r="X69" s="37"/>
      <c r="Y69" s="38"/>
      <c r="Z69" s="36" t="s">
        <v>3</v>
      </c>
      <c r="AA69" s="37"/>
      <c r="AB69" s="37"/>
      <c r="AC69" s="37"/>
      <c r="AD69" s="38"/>
      <c r="AE69" s="57" t="s">
        <v>116</v>
      </c>
      <c r="AF69" s="58"/>
      <c r="AG69" s="58"/>
      <c r="AH69" s="59"/>
      <c r="AI69" s="36" t="s">
        <v>5</v>
      </c>
      <c r="AJ69" s="37"/>
      <c r="AK69" s="37"/>
      <c r="AL69" s="37"/>
      <c r="AM69" s="38"/>
      <c r="AN69" s="36" t="s">
        <v>4</v>
      </c>
      <c r="AO69" s="37"/>
      <c r="AP69" s="37"/>
      <c r="AQ69" s="37"/>
      <c r="AR69" s="38"/>
      <c r="AS69" s="36" t="s">
        <v>3</v>
      </c>
      <c r="AT69" s="37"/>
      <c r="AU69" s="37"/>
      <c r="AV69" s="37"/>
      <c r="AW69" s="38"/>
      <c r="AX69" s="57" t="s">
        <v>116</v>
      </c>
      <c r="AY69" s="58"/>
      <c r="AZ69" s="58"/>
      <c r="BA69" s="59"/>
      <c r="BB69" s="36" t="s">
        <v>96</v>
      </c>
      <c r="BC69" s="37"/>
      <c r="BD69" s="37"/>
      <c r="BE69" s="37"/>
      <c r="BF69" s="38"/>
      <c r="BG69" s="36" t="s">
        <v>4</v>
      </c>
      <c r="BH69" s="37"/>
      <c r="BI69" s="37"/>
      <c r="BJ69" s="37"/>
      <c r="BK69" s="38"/>
      <c r="BL69" s="36" t="s">
        <v>3</v>
      </c>
      <c r="BM69" s="37"/>
      <c r="BN69" s="37"/>
      <c r="BO69" s="37"/>
      <c r="BP69" s="38"/>
      <c r="BQ69" s="57" t="s">
        <v>116</v>
      </c>
      <c r="BR69" s="58"/>
      <c r="BS69" s="58"/>
      <c r="BT69" s="59"/>
      <c r="BU69" s="27" t="s">
        <v>97</v>
      </c>
      <c r="BV69" s="27"/>
      <c r="BW69" s="27"/>
      <c r="BX69" s="27"/>
      <c r="BY69" s="27"/>
    </row>
    <row r="70" spans="1:79" ht="15" customHeight="1" x14ac:dyDescent="0.2">
      <c r="A70" s="36">
        <v>1</v>
      </c>
      <c r="B70" s="37"/>
      <c r="C70" s="37"/>
      <c r="D70" s="37"/>
      <c r="E70" s="38"/>
      <c r="F70" s="36">
        <v>2</v>
      </c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8"/>
      <c r="U70" s="36">
        <v>3</v>
      </c>
      <c r="V70" s="37"/>
      <c r="W70" s="37"/>
      <c r="X70" s="37"/>
      <c r="Y70" s="38"/>
      <c r="Z70" s="36">
        <v>4</v>
      </c>
      <c r="AA70" s="37"/>
      <c r="AB70" s="37"/>
      <c r="AC70" s="37"/>
      <c r="AD70" s="38"/>
      <c r="AE70" s="36">
        <v>5</v>
      </c>
      <c r="AF70" s="37"/>
      <c r="AG70" s="37"/>
      <c r="AH70" s="38"/>
      <c r="AI70" s="36">
        <v>6</v>
      </c>
      <c r="AJ70" s="37"/>
      <c r="AK70" s="37"/>
      <c r="AL70" s="37"/>
      <c r="AM70" s="38"/>
      <c r="AN70" s="36">
        <v>7</v>
      </c>
      <c r="AO70" s="37"/>
      <c r="AP70" s="37"/>
      <c r="AQ70" s="37"/>
      <c r="AR70" s="38"/>
      <c r="AS70" s="36">
        <v>8</v>
      </c>
      <c r="AT70" s="37"/>
      <c r="AU70" s="37"/>
      <c r="AV70" s="37"/>
      <c r="AW70" s="38"/>
      <c r="AX70" s="36">
        <v>9</v>
      </c>
      <c r="AY70" s="37"/>
      <c r="AZ70" s="37"/>
      <c r="BA70" s="38"/>
      <c r="BB70" s="36">
        <v>10</v>
      </c>
      <c r="BC70" s="37"/>
      <c r="BD70" s="37"/>
      <c r="BE70" s="37"/>
      <c r="BF70" s="38"/>
      <c r="BG70" s="36">
        <v>11</v>
      </c>
      <c r="BH70" s="37"/>
      <c r="BI70" s="37"/>
      <c r="BJ70" s="37"/>
      <c r="BK70" s="38"/>
      <c r="BL70" s="36">
        <v>12</v>
      </c>
      <c r="BM70" s="37"/>
      <c r="BN70" s="37"/>
      <c r="BO70" s="37"/>
      <c r="BP70" s="38"/>
      <c r="BQ70" s="36">
        <v>13</v>
      </c>
      <c r="BR70" s="37"/>
      <c r="BS70" s="37"/>
      <c r="BT70" s="38"/>
      <c r="BU70" s="27">
        <v>14</v>
      </c>
      <c r="BV70" s="27"/>
      <c r="BW70" s="27"/>
      <c r="BX70" s="27"/>
      <c r="BY70" s="27"/>
    </row>
    <row r="71" spans="1:79" s="1" customFormat="1" ht="13.5" hidden="1" customHeight="1" x14ac:dyDescent="0.2">
      <c r="A71" s="39" t="s">
        <v>64</v>
      </c>
      <c r="B71" s="40"/>
      <c r="C71" s="40"/>
      <c r="D71" s="40"/>
      <c r="E71" s="41"/>
      <c r="F71" s="39" t="s">
        <v>57</v>
      </c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1"/>
      <c r="U71" s="39" t="s">
        <v>65</v>
      </c>
      <c r="V71" s="40"/>
      <c r="W71" s="40"/>
      <c r="X71" s="40"/>
      <c r="Y71" s="41"/>
      <c r="Z71" s="39" t="s">
        <v>66</v>
      </c>
      <c r="AA71" s="40"/>
      <c r="AB71" s="40"/>
      <c r="AC71" s="40"/>
      <c r="AD71" s="41"/>
      <c r="AE71" s="39" t="s">
        <v>91</v>
      </c>
      <c r="AF71" s="40"/>
      <c r="AG71" s="40"/>
      <c r="AH71" s="41"/>
      <c r="AI71" s="47" t="s">
        <v>169</v>
      </c>
      <c r="AJ71" s="48"/>
      <c r="AK71" s="48"/>
      <c r="AL71" s="48"/>
      <c r="AM71" s="49"/>
      <c r="AN71" s="39" t="s">
        <v>67</v>
      </c>
      <c r="AO71" s="40"/>
      <c r="AP71" s="40"/>
      <c r="AQ71" s="40"/>
      <c r="AR71" s="41"/>
      <c r="AS71" s="39" t="s">
        <v>68</v>
      </c>
      <c r="AT71" s="40"/>
      <c r="AU71" s="40"/>
      <c r="AV71" s="40"/>
      <c r="AW71" s="41"/>
      <c r="AX71" s="39" t="s">
        <v>92</v>
      </c>
      <c r="AY71" s="40"/>
      <c r="AZ71" s="40"/>
      <c r="BA71" s="41"/>
      <c r="BB71" s="47" t="s">
        <v>169</v>
      </c>
      <c r="BC71" s="48"/>
      <c r="BD71" s="48"/>
      <c r="BE71" s="48"/>
      <c r="BF71" s="49"/>
      <c r="BG71" s="39" t="s">
        <v>58</v>
      </c>
      <c r="BH71" s="40"/>
      <c r="BI71" s="40"/>
      <c r="BJ71" s="40"/>
      <c r="BK71" s="41"/>
      <c r="BL71" s="39" t="s">
        <v>59</v>
      </c>
      <c r="BM71" s="40"/>
      <c r="BN71" s="40"/>
      <c r="BO71" s="40"/>
      <c r="BP71" s="41"/>
      <c r="BQ71" s="39" t="s">
        <v>93</v>
      </c>
      <c r="BR71" s="40"/>
      <c r="BS71" s="40"/>
      <c r="BT71" s="41"/>
      <c r="BU71" s="50" t="s">
        <v>169</v>
      </c>
      <c r="BV71" s="50"/>
      <c r="BW71" s="50"/>
      <c r="BX71" s="50"/>
      <c r="BY71" s="50"/>
      <c r="CA71" t="s">
        <v>27</v>
      </c>
    </row>
    <row r="72" spans="1:79" s="6" customFormat="1" ht="12.75" customHeight="1" x14ac:dyDescent="0.2">
      <c r="A72" s="86"/>
      <c r="B72" s="87"/>
      <c r="C72" s="87"/>
      <c r="D72" s="87"/>
      <c r="E72" s="88"/>
      <c r="F72" s="86" t="s">
        <v>147</v>
      </c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8"/>
      <c r="U72" s="104"/>
      <c r="V72" s="105"/>
      <c r="W72" s="105"/>
      <c r="X72" s="105"/>
      <c r="Y72" s="106"/>
      <c r="Z72" s="104"/>
      <c r="AA72" s="105"/>
      <c r="AB72" s="105"/>
      <c r="AC72" s="105"/>
      <c r="AD72" s="106"/>
      <c r="AE72" s="104"/>
      <c r="AF72" s="105"/>
      <c r="AG72" s="105"/>
      <c r="AH72" s="106"/>
      <c r="AI72" s="104">
        <f>IF(ISNUMBER(U72),U72,0)+IF(ISNUMBER(Z72),Z72,0)</f>
        <v>0</v>
      </c>
      <c r="AJ72" s="105"/>
      <c r="AK72" s="105"/>
      <c r="AL72" s="105"/>
      <c r="AM72" s="106"/>
      <c r="AN72" s="104"/>
      <c r="AO72" s="105"/>
      <c r="AP72" s="105"/>
      <c r="AQ72" s="105"/>
      <c r="AR72" s="106"/>
      <c r="AS72" s="104"/>
      <c r="AT72" s="105"/>
      <c r="AU72" s="105"/>
      <c r="AV72" s="105"/>
      <c r="AW72" s="106"/>
      <c r="AX72" s="104"/>
      <c r="AY72" s="105"/>
      <c r="AZ72" s="105"/>
      <c r="BA72" s="106"/>
      <c r="BB72" s="104">
        <f>IF(ISNUMBER(AN72),AN72,0)+IF(ISNUMBER(AS72),AS72,0)</f>
        <v>0</v>
      </c>
      <c r="BC72" s="105"/>
      <c r="BD72" s="105"/>
      <c r="BE72" s="105"/>
      <c r="BF72" s="106"/>
      <c r="BG72" s="104"/>
      <c r="BH72" s="105"/>
      <c r="BI72" s="105"/>
      <c r="BJ72" s="105"/>
      <c r="BK72" s="106"/>
      <c r="BL72" s="104"/>
      <c r="BM72" s="105"/>
      <c r="BN72" s="105"/>
      <c r="BO72" s="105"/>
      <c r="BP72" s="106"/>
      <c r="BQ72" s="104"/>
      <c r="BR72" s="105"/>
      <c r="BS72" s="105"/>
      <c r="BT72" s="106"/>
      <c r="BU72" s="104">
        <f>IF(ISNUMBER(BG72),BG72,0)+IF(ISNUMBER(BL72),BL72,0)</f>
        <v>0</v>
      </c>
      <c r="BV72" s="105"/>
      <c r="BW72" s="105"/>
      <c r="BX72" s="105"/>
      <c r="BY72" s="106"/>
      <c r="CA72" s="6" t="s">
        <v>28</v>
      </c>
    </row>
    <row r="74" spans="1:79" ht="14.25" customHeight="1" x14ac:dyDescent="0.2">
      <c r="A74" s="29" t="s">
        <v>275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</row>
    <row r="75" spans="1:79" ht="15" customHeight="1" x14ac:dyDescent="0.2">
      <c r="A75" s="44" t="s">
        <v>247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</row>
    <row r="76" spans="1:79" ht="23.1" customHeight="1" x14ac:dyDescent="0.2">
      <c r="A76" s="61" t="s">
        <v>118</v>
      </c>
      <c r="B76" s="62"/>
      <c r="C76" s="62"/>
      <c r="D76" s="63"/>
      <c r="E76" s="51" t="s">
        <v>19</v>
      </c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36" t="s">
        <v>269</v>
      </c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8"/>
      <c r="AR76" s="27" t="s">
        <v>274</v>
      </c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</row>
    <row r="77" spans="1:79" ht="48.75" customHeight="1" x14ac:dyDescent="0.2">
      <c r="A77" s="64"/>
      <c r="B77" s="65"/>
      <c r="C77" s="65"/>
      <c r="D77" s="66"/>
      <c r="E77" s="54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51" t="s">
        <v>4</v>
      </c>
      <c r="Y77" s="52"/>
      <c r="Z77" s="52"/>
      <c r="AA77" s="52"/>
      <c r="AB77" s="53"/>
      <c r="AC77" s="51" t="s">
        <v>3</v>
      </c>
      <c r="AD77" s="52"/>
      <c r="AE77" s="52"/>
      <c r="AF77" s="52"/>
      <c r="AG77" s="53"/>
      <c r="AH77" s="57" t="s">
        <v>116</v>
      </c>
      <c r="AI77" s="58"/>
      <c r="AJ77" s="58"/>
      <c r="AK77" s="58"/>
      <c r="AL77" s="59"/>
      <c r="AM77" s="36" t="s">
        <v>5</v>
      </c>
      <c r="AN77" s="37"/>
      <c r="AO77" s="37"/>
      <c r="AP77" s="37"/>
      <c r="AQ77" s="38"/>
      <c r="AR77" s="36" t="s">
        <v>4</v>
      </c>
      <c r="AS77" s="37"/>
      <c r="AT77" s="37"/>
      <c r="AU77" s="37"/>
      <c r="AV77" s="38"/>
      <c r="AW77" s="36" t="s">
        <v>3</v>
      </c>
      <c r="AX77" s="37"/>
      <c r="AY77" s="37"/>
      <c r="AZ77" s="37"/>
      <c r="BA77" s="38"/>
      <c r="BB77" s="57" t="s">
        <v>116</v>
      </c>
      <c r="BC77" s="58"/>
      <c r="BD77" s="58"/>
      <c r="BE77" s="58"/>
      <c r="BF77" s="59"/>
      <c r="BG77" s="36" t="s">
        <v>96</v>
      </c>
      <c r="BH77" s="37"/>
      <c r="BI77" s="37"/>
      <c r="BJ77" s="37"/>
      <c r="BK77" s="38"/>
    </row>
    <row r="78" spans="1:79" ht="12.75" customHeight="1" x14ac:dyDescent="0.2">
      <c r="A78" s="36">
        <v>1</v>
      </c>
      <c r="B78" s="37"/>
      <c r="C78" s="37"/>
      <c r="D78" s="38"/>
      <c r="E78" s="36">
        <v>2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8"/>
      <c r="X78" s="36">
        <v>3</v>
      </c>
      <c r="Y78" s="37"/>
      <c r="Z78" s="37"/>
      <c r="AA78" s="37"/>
      <c r="AB78" s="38"/>
      <c r="AC78" s="36">
        <v>4</v>
      </c>
      <c r="AD78" s="37"/>
      <c r="AE78" s="37"/>
      <c r="AF78" s="37"/>
      <c r="AG78" s="38"/>
      <c r="AH78" s="36">
        <v>5</v>
      </c>
      <c r="AI78" s="37"/>
      <c r="AJ78" s="37"/>
      <c r="AK78" s="37"/>
      <c r="AL78" s="38"/>
      <c r="AM78" s="36">
        <v>6</v>
      </c>
      <c r="AN78" s="37"/>
      <c r="AO78" s="37"/>
      <c r="AP78" s="37"/>
      <c r="AQ78" s="38"/>
      <c r="AR78" s="36">
        <v>7</v>
      </c>
      <c r="AS78" s="37"/>
      <c r="AT78" s="37"/>
      <c r="AU78" s="37"/>
      <c r="AV78" s="38"/>
      <c r="AW78" s="36">
        <v>8</v>
      </c>
      <c r="AX78" s="37"/>
      <c r="AY78" s="37"/>
      <c r="AZ78" s="37"/>
      <c r="BA78" s="38"/>
      <c r="BB78" s="36">
        <v>9</v>
      </c>
      <c r="BC78" s="37"/>
      <c r="BD78" s="37"/>
      <c r="BE78" s="37"/>
      <c r="BF78" s="38"/>
      <c r="BG78" s="36">
        <v>10</v>
      </c>
      <c r="BH78" s="37"/>
      <c r="BI78" s="37"/>
      <c r="BJ78" s="37"/>
      <c r="BK78" s="38"/>
    </row>
    <row r="79" spans="1:79" s="1" customFormat="1" ht="12.75" hidden="1" customHeight="1" x14ac:dyDescent="0.2">
      <c r="A79" s="39" t="s">
        <v>64</v>
      </c>
      <c r="B79" s="40"/>
      <c r="C79" s="40"/>
      <c r="D79" s="41"/>
      <c r="E79" s="39" t="s">
        <v>57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1"/>
      <c r="X79" s="68" t="s">
        <v>60</v>
      </c>
      <c r="Y79" s="69"/>
      <c r="Z79" s="69"/>
      <c r="AA79" s="69"/>
      <c r="AB79" s="70"/>
      <c r="AC79" s="68" t="s">
        <v>61</v>
      </c>
      <c r="AD79" s="69"/>
      <c r="AE79" s="69"/>
      <c r="AF79" s="69"/>
      <c r="AG79" s="70"/>
      <c r="AH79" s="39" t="s">
        <v>94</v>
      </c>
      <c r="AI79" s="40"/>
      <c r="AJ79" s="40"/>
      <c r="AK79" s="40"/>
      <c r="AL79" s="41"/>
      <c r="AM79" s="47" t="s">
        <v>170</v>
      </c>
      <c r="AN79" s="48"/>
      <c r="AO79" s="48"/>
      <c r="AP79" s="48"/>
      <c r="AQ79" s="49"/>
      <c r="AR79" s="39" t="s">
        <v>62</v>
      </c>
      <c r="AS79" s="40"/>
      <c r="AT79" s="40"/>
      <c r="AU79" s="40"/>
      <c r="AV79" s="41"/>
      <c r="AW79" s="39" t="s">
        <v>63</v>
      </c>
      <c r="AX79" s="40"/>
      <c r="AY79" s="40"/>
      <c r="AZ79" s="40"/>
      <c r="BA79" s="41"/>
      <c r="BB79" s="39" t="s">
        <v>95</v>
      </c>
      <c r="BC79" s="40"/>
      <c r="BD79" s="40"/>
      <c r="BE79" s="40"/>
      <c r="BF79" s="41"/>
      <c r="BG79" s="47" t="s">
        <v>170</v>
      </c>
      <c r="BH79" s="48"/>
      <c r="BI79" s="48"/>
      <c r="BJ79" s="48"/>
      <c r="BK79" s="49"/>
      <c r="CA79" t="s">
        <v>29</v>
      </c>
    </row>
    <row r="80" spans="1:79" s="99" customFormat="1" ht="12.75" customHeight="1" x14ac:dyDescent="0.2">
      <c r="A80" s="89">
        <v>2111</v>
      </c>
      <c r="B80" s="90"/>
      <c r="C80" s="90"/>
      <c r="D80" s="91"/>
      <c r="E80" s="92" t="s">
        <v>176</v>
      </c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96">
        <v>2940807</v>
      </c>
      <c r="Y80" s="97"/>
      <c r="Z80" s="97"/>
      <c r="AA80" s="97"/>
      <c r="AB80" s="98"/>
      <c r="AC80" s="96">
        <v>0</v>
      </c>
      <c r="AD80" s="97"/>
      <c r="AE80" s="97"/>
      <c r="AF80" s="97"/>
      <c r="AG80" s="98"/>
      <c r="AH80" s="96">
        <v>0</v>
      </c>
      <c r="AI80" s="97"/>
      <c r="AJ80" s="97"/>
      <c r="AK80" s="97"/>
      <c r="AL80" s="98"/>
      <c r="AM80" s="96">
        <f>IF(ISNUMBER(X80),X80,0)+IF(ISNUMBER(AC80),AC80,0)</f>
        <v>2940807</v>
      </c>
      <c r="AN80" s="97"/>
      <c r="AO80" s="97"/>
      <c r="AP80" s="97"/>
      <c r="AQ80" s="98"/>
      <c r="AR80" s="96">
        <v>2940807</v>
      </c>
      <c r="AS80" s="97"/>
      <c r="AT80" s="97"/>
      <c r="AU80" s="97"/>
      <c r="AV80" s="98"/>
      <c r="AW80" s="96">
        <v>0</v>
      </c>
      <c r="AX80" s="97"/>
      <c r="AY80" s="97"/>
      <c r="AZ80" s="97"/>
      <c r="BA80" s="98"/>
      <c r="BB80" s="96">
        <v>0</v>
      </c>
      <c r="BC80" s="97"/>
      <c r="BD80" s="97"/>
      <c r="BE80" s="97"/>
      <c r="BF80" s="98"/>
      <c r="BG80" s="95">
        <f>IF(ISNUMBER(AR80),AR80,0)+IF(ISNUMBER(AW80),AW80,0)</f>
        <v>2940807</v>
      </c>
      <c r="BH80" s="95"/>
      <c r="BI80" s="95"/>
      <c r="BJ80" s="95"/>
      <c r="BK80" s="95"/>
      <c r="CA80" s="99" t="s">
        <v>30</v>
      </c>
    </row>
    <row r="81" spans="1:64" s="99" customFormat="1" ht="12.75" customHeight="1" x14ac:dyDescent="0.2">
      <c r="A81" s="89">
        <v>2120</v>
      </c>
      <c r="B81" s="90"/>
      <c r="C81" s="90"/>
      <c r="D81" s="91"/>
      <c r="E81" s="92" t="s">
        <v>177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646978</v>
      </c>
      <c r="Y81" s="97"/>
      <c r="Z81" s="97"/>
      <c r="AA81" s="97"/>
      <c r="AB81" s="98"/>
      <c r="AC81" s="96">
        <v>2000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648978</v>
      </c>
      <c r="AN81" s="97"/>
      <c r="AO81" s="97"/>
      <c r="AP81" s="97"/>
      <c r="AQ81" s="98"/>
      <c r="AR81" s="96">
        <v>646978</v>
      </c>
      <c r="AS81" s="97"/>
      <c r="AT81" s="97"/>
      <c r="AU81" s="97"/>
      <c r="AV81" s="98"/>
      <c r="AW81" s="96">
        <v>2000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648978</v>
      </c>
      <c r="BH81" s="95"/>
      <c r="BI81" s="95"/>
      <c r="BJ81" s="95"/>
      <c r="BK81" s="95"/>
    </row>
    <row r="82" spans="1:64" s="99" customFormat="1" ht="12.75" customHeight="1" x14ac:dyDescent="0.2">
      <c r="A82" s="89">
        <v>2210</v>
      </c>
      <c r="B82" s="90"/>
      <c r="C82" s="90"/>
      <c r="D82" s="91"/>
      <c r="E82" s="92" t="s">
        <v>178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38191</v>
      </c>
      <c r="Y82" s="97"/>
      <c r="Z82" s="97"/>
      <c r="AA82" s="97"/>
      <c r="AB82" s="98"/>
      <c r="AC82" s="96">
        <v>2000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40191</v>
      </c>
      <c r="AN82" s="97"/>
      <c r="AO82" s="97"/>
      <c r="AP82" s="97"/>
      <c r="AQ82" s="98"/>
      <c r="AR82" s="96">
        <v>38191</v>
      </c>
      <c r="AS82" s="97"/>
      <c r="AT82" s="97"/>
      <c r="AU82" s="97"/>
      <c r="AV82" s="98"/>
      <c r="AW82" s="96">
        <v>2000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40191</v>
      </c>
      <c r="BH82" s="95"/>
      <c r="BI82" s="95"/>
      <c r="BJ82" s="95"/>
      <c r="BK82" s="95"/>
    </row>
    <row r="83" spans="1:64" s="99" customFormat="1" ht="12.75" customHeight="1" x14ac:dyDescent="0.2">
      <c r="A83" s="89">
        <v>2240</v>
      </c>
      <c r="B83" s="90"/>
      <c r="C83" s="90"/>
      <c r="D83" s="91"/>
      <c r="E83" s="92" t="s">
        <v>179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154190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154190</v>
      </c>
      <c r="AN83" s="97"/>
      <c r="AO83" s="97"/>
      <c r="AP83" s="97"/>
      <c r="AQ83" s="98"/>
      <c r="AR83" s="96">
        <v>154190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154190</v>
      </c>
      <c r="BH83" s="95"/>
      <c r="BI83" s="95"/>
      <c r="BJ83" s="95"/>
      <c r="BK83" s="95"/>
    </row>
    <row r="84" spans="1:64" s="99" customFormat="1" ht="12.75" customHeight="1" x14ac:dyDescent="0.2">
      <c r="A84" s="89">
        <v>2250</v>
      </c>
      <c r="B84" s="90"/>
      <c r="C84" s="90"/>
      <c r="D84" s="91"/>
      <c r="E84" s="92" t="s">
        <v>180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3000</v>
      </c>
      <c r="Y84" s="97"/>
      <c r="Z84" s="97"/>
      <c r="AA84" s="97"/>
      <c r="AB84" s="98"/>
      <c r="AC84" s="96">
        <v>1000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4000</v>
      </c>
      <c r="AN84" s="97"/>
      <c r="AO84" s="97"/>
      <c r="AP84" s="97"/>
      <c r="AQ84" s="98"/>
      <c r="AR84" s="96">
        <v>3000</v>
      </c>
      <c r="AS84" s="97"/>
      <c r="AT84" s="97"/>
      <c r="AU84" s="97"/>
      <c r="AV84" s="98"/>
      <c r="AW84" s="96">
        <v>1000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4000</v>
      </c>
      <c r="BH84" s="95"/>
      <c r="BI84" s="95"/>
      <c r="BJ84" s="95"/>
      <c r="BK84" s="95"/>
    </row>
    <row r="85" spans="1:64" s="99" customFormat="1" ht="12.75" customHeight="1" x14ac:dyDescent="0.2">
      <c r="A85" s="89">
        <v>2271</v>
      </c>
      <c r="B85" s="90"/>
      <c r="C85" s="90"/>
      <c r="D85" s="91"/>
      <c r="E85" s="92" t="s">
        <v>181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46588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46588</v>
      </c>
      <c r="AN85" s="97"/>
      <c r="AO85" s="97"/>
      <c r="AP85" s="97"/>
      <c r="AQ85" s="98"/>
      <c r="AR85" s="96">
        <v>46588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46588</v>
      </c>
      <c r="BH85" s="95"/>
      <c r="BI85" s="95"/>
      <c r="BJ85" s="95"/>
      <c r="BK85" s="95"/>
    </row>
    <row r="86" spans="1:64" s="99" customFormat="1" ht="12.75" customHeight="1" x14ac:dyDescent="0.2">
      <c r="A86" s="89">
        <v>2272</v>
      </c>
      <c r="B86" s="90"/>
      <c r="C86" s="90"/>
      <c r="D86" s="91"/>
      <c r="E86" s="92" t="s">
        <v>182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7994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7994</v>
      </c>
      <c r="AN86" s="97"/>
      <c r="AO86" s="97"/>
      <c r="AP86" s="97"/>
      <c r="AQ86" s="98"/>
      <c r="AR86" s="96">
        <v>7994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7994</v>
      </c>
      <c r="BH86" s="95"/>
      <c r="BI86" s="95"/>
      <c r="BJ86" s="95"/>
      <c r="BK86" s="95"/>
    </row>
    <row r="87" spans="1:64" s="99" customFormat="1" ht="12.75" customHeight="1" x14ac:dyDescent="0.2">
      <c r="A87" s="89">
        <v>2273</v>
      </c>
      <c r="B87" s="90"/>
      <c r="C87" s="90"/>
      <c r="D87" s="91"/>
      <c r="E87" s="92" t="s">
        <v>183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80934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80934</v>
      </c>
      <c r="AN87" s="97"/>
      <c r="AO87" s="97"/>
      <c r="AP87" s="97"/>
      <c r="AQ87" s="98"/>
      <c r="AR87" s="96">
        <v>80934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80934</v>
      </c>
      <c r="BH87" s="95"/>
      <c r="BI87" s="95"/>
      <c r="BJ87" s="95"/>
      <c r="BK87" s="95"/>
    </row>
    <row r="88" spans="1:64" s="99" customFormat="1" ht="25.5" customHeight="1" x14ac:dyDescent="0.2">
      <c r="A88" s="89">
        <v>2282</v>
      </c>
      <c r="B88" s="90"/>
      <c r="C88" s="90"/>
      <c r="D88" s="91"/>
      <c r="E88" s="92" t="s">
        <v>184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2124</v>
      </c>
      <c r="Y88" s="97"/>
      <c r="Z88" s="97"/>
      <c r="AA88" s="97"/>
      <c r="AB88" s="98"/>
      <c r="AC88" s="96">
        <v>5000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7124</v>
      </c>
      <c r="AN88" s="97"/>
      <c r="AO88" s="97"/>
      <c r="AP88" s="97"/>
      <c r="AQ88" s="98"/>
      <c r="AR88" s="96">
        <v>2124</v>
      </c>
      <c r="AS88" s="97"/>
      <c r="AT88" s="97"/>
      <c r="AU88" s="97"/>
      <c r="AV88" s="98"/>
      <c r="AW88" s="96">
        <v>5000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7124</v>
      </c>
      <c r="BH88" s="95"/>
      <c r="BI88" s="95"/>
      <c r="BJ88" s="95"/>
      <c r="BK88" s="95"/>
    </row>
    <row r="89" spans="1:64" s="99" customFormat="1" ht="25.5" customHeight="1" x14ac:dyDescent="0.2">
      <c r="A89" s="89">
        <v>3110</v>
      </c>
      <c r="B89" s="90"/>
      <c r="C89" s="90"/>
      <c r="D89" s="91"/>
      <c r="E89" s="92" t="s">
        <v>185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0</v>
      </c>
      <c r="AN89" s="97"/>
      <c r="AO89" s="97"/>
      <c r="AP89" s="97"/>
      <c r="AQ89" s="98"/>
      <c r="AR89" s="96">
        <v>0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0</v>
      </c>
      <c r="BH89" s="95"/>
      <c r="BI89" s="95"/>
      <c r="BJ89" s="95"/>
      <c r="BK89" s="95"/>
    </row>
    <row r="90" spans="1:64" s="6" customFormat="1" ht="12.75" customHeight="1" x14ac:dyDescent="0.2">
      <c r="A90" s="86"/>
      <c r="B90" s="87"/>
      <c r="C90" s="87"/>
      <c r="D90" s="88"/>
      <c r="E90" s="100" t="s">
        <v>147</v>
      </c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2"/>
      <c r="X90" s="104">
        <v>3920806</v>
      </c>
      <c r="Y90" s="105"/>
      <c r="Z90" s="105"/>
      <c r="AA90" s="105"/>
      <c r="AB90" s="106"/>
      <c r="AC90" s="104">
        <v>10000</v>
      </c>
      <c r="AD90" s="105"/>
      <c r="AE90" s="105"/>
      <c r="AF90" s="105"/>
      <c r="AG90" s="106"/>
      <c r="AH90" s="104">
        <v>0</v>
      </c>
      <c r="AI90" s="105"/>
      <c r="AJ90" s="105"/>
      <c r="AK90" s="105"/>
      <c r="AL90" s="106"/>
      <c r="AM90" s="104">
        <f>IF(ISNUMBER(X90),X90,0)+IF(ISNUMBER(AC90),AC90,0)</f>
        <v>3930806</v>
      </c>
      <c r="AN90" s="105"/>
      <c r="AO90" s="105"/>
      <c r="AP90" s="105"/>
      <c r="AQ90" s="106"/>
      <c r="AR90" s="104">
        <v>3920806</v>
      </c>
      <c r="AS90" s="105"/>
      <c r="AT90" s="105"/>
      <c r="AU90" s="105"/>
      <c r="AV90" s="106"/>
      <c r="AW90" s="104">
        <v>10000</v>
      </c>
      <c r="AX90" s="105"/>
      <c r="AY90" s="105"/>
      <c r="AZ90" s="105"/>
      <c r="BA90" s="106"/>
      <c r="BB90" s="104">
        <v>0</v>
      </c>
      <c r="BC90" s="105"/>
      <c r="BD90" s="105"/>
      <c r="BE90" s="105"/>
      <c r="BF90" s="106"/>
      <c r="BG90" s="103">
        <f>IF(ISNUMBER(AR90),AR90,0)+IF(ISNUMBER(AW90),AW90,0)</f>
        <v>3930806</v>
      </c>
      <c r="BH90" s="103"/>
      <c r="BI90" s="103"/>
      <c r="BJ90" s="103"/>
      <c r="BK90" s="103"/>
    </row>
    <row r="92" spans="1:64" ht="14.25" customHeight="1" x14ac:dyDescent="0.2">
      <c r="A92" s="29" t="s">
        <v>276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</row>
    <row r="93" spans="1:64" ht="15" customHeight="1" x14ac:dyDescent="0.2">
      <c r="A93" s="44" t="s">
        <v>247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</row>
    <row r="94" spans="1:64" ht="23.1" customHeight="1" x14ac:dyDescent="0.2">
      <c r="A94" s="61" t="s">
        <v>119</v>
      </c>
      <c r="B94" s="62"/>
      <c r="C94" s="62"/>
      <c r="D94" s="62"/>
      <c r="E94" s="63"/>
      <c r="F94" s="51" t="s">
        <v>19</v>
      </c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3"/>
      <c r="X94" s="27" t="s">
        <v>269</v>
      </c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36" t="s">
        <v>274</v>
      </c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8"/>
    </row>
    <row r="95" spans="1:64" ht="53.25" customHeight="1" x14ac:dyDescent="0.2">
      <c r="A95" s="64"/>
      <c r="B95" s="65"/>
      <c r="C95" s="65"/>
      <c r="D95" s="65"/>
      <c r="E95" s="66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6"/>
      <c r="X95" s="36" t="s">
        <v>4</v>
      </c>
      <c r="Y95" s="37"/>
      <c r="Z95" s="37"/>
      <c r="AA95" s="37"/>
      <c r="AB95" s="38"/>
      <c r="AC95" s="36" t="s">
        <v>3</v>
      </c>
      <c r="AD95" s="37"/>
      <c r="AE95" s="37"/>
      <c r="AF95" s="37"/>
      <c r="AG95" s="38"/>
      <c r="AH95" s="57" t="s">
        <v>116</v>
      </c>
      <c r="AI95" s="58"/>
      <c r="AJ95" s="58"/>
      <c r="AK95" s="58"/>
      <c r="AL95" s="59"/>
      <c r="AM95" s="36" t="s">
        <v>5</v>
      </c>
      <c r="AN95" s="37"/>
      <c r="AO95" s="37"/>
      <c r="AP95" s="37"/>
      <c r="AQ95" s="38"/>
      <c r="AR95" s="36" t="s">
        <v>4</v>
      </c>
      <c r="AS95" s="37"/>
      <c r="AT95" s="37"/>
      <c r="AU95" s="37"/>
      <c r="AV95" s="38"/>
      <c r="AW95" s="36" t="s">
        <v>3</v>
      </c>
      <c r="AX95" s="37"/>
      <c r="AY95" s="37"/>
      <c r="AZ95" s="37"/>
      <c r="BA95" s="38"/>
      <c r="BB95" s="74" t="s">
        <v>116</v>
      </c>
      <c r="BC95" s="74"/>
      <c r="BD95" s="74"/>
      <c r="BE95" s="74"/>
      <c r="BF95" s="74"/>
      <c r="BG95" s="36" t="s">
        <v>96</v>
      </c>
      <c r="BH95" s="37"/>
      <c r="BI95" s="37"/>
      <c r="BJ95" s="37"/>
      <c r="BK95" s="38"/>
    </row>
    <row r="96" spans="1:64" ht="15" customHeight="1" x14ac:dyDescent="0.2">
      <c r="A96" s="36">
        <v>1</v>
      </c>
      <c r="B96" s="37"/>
      <c r="C96" s="37"/>
      <c r="D96" s="37"/>
      <c r="E96" s="38"/>
      <c r="F96" s="36">
        <v>2</v>
      </c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8"/>
      <c r="X96" s="36">
        <v>3</v>
      </c>
      <c r="Y96" s="37"/>
      <c r="Z96" s="37"/>
      <c r="AA96" s="37"/>
      <c r="AB96" s="38"/>
      <c r="AC96" s="36">
        <v>4</v>
      </c>
      <c r="AD96" s="37"/>
      <c r="AE96" s="37"/>
      <c r="AF96" s="37"/>
      <c r="AG96" s="38"/>
      <c r="AH96" s="36">
        <v>5</v>
      </c>
      <c r="AI96" s="37"/>
      <c r="AJ96" s="37"/>
      <c r="AK96" s="37"/>
      <c r="AL96" s="38"/>
      <c r="AM96" s="36">
        <v>6</v>
      </c>
      <c r="AN96" s="37"/>
      <c r="AO96" s="37"/>
      <c r="AP96" s="37"/>
      <c r="AQ96" s="38"/>
      <c r="AR96" s="36">
        <v>7</v>
      </c>
      <c r="AS96" s="37"/>
      <c r="AT96" s="37"/>
      <c r="AU96" s="37"/>
      <c r="AV96" s="38"/>
      <c r="AW96" s="36">
        <v>8</v>
      </c>
      <c r="AX96" s="37"/>
      <c r="AY96" s="37"/>
      <c r="AZ96" s="37"/>
      <c r="BA96" s="38"/>
      <c r="BB96" s="36">
        <v>9</v>
      </c>
      <c r="BC96" s="37"/>
      <c r="BD96" s="37"/>
      <c r="BE96" s="37"/>
      <c r="BF96" s="38"/>
      <c r="BG96" s="36">
        <v>10</v>
      </c>
      <c r="BH96" s="37"/>
      <c r="BI96" s="37"/>
      <c r="BJ96" s="37"/>
      <c r="BK96" s="38"/>
    </row>
    <row r="97" spans="1:79" s="1" customFormat="1" ht="15" hidden="1" customHeight="1" x14ac:dyDescent="0.2">
      <c r="A97" s="39" t="s">
        <v>64</v>
      </c>
      <c r="B97" s="40"/>
      <c r="C97" s="40"/>
      <c r="D97" s="40"/>
      <c r="E97" s="41"/>
      <c r="F97" s="39" t="s">
        <v>57</v>
      </c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1"/>
      <c r="X97" s="39" t="s">
        <v>60</v>
      </c>
      <c r="Y97" s="40"/>
      <c r="Z97" s="40"/>
      <c r="AA97" s="40"/>
      <c r="AB97" s="41"/>
      <c r="AC97" s="39" t="s">
        <v>61</v>
      </c>
      <c r="AD97" s="40"/>
      <c r="AE97" s="40"/>
      <c r="AF97" s="40"/>
      <c r="AG97" s="41"/>
      <c r="AH97" s="39" t="s">
        <v>94</v>
      </c>
      <c r="AI97" s="40"/>
      <c r="AJ97" s="40"/>
      <c r="AK97" s="40"/>
      <c r="AL97" s="41"/>
      <c r="AM97" s="47" t="s">
        <v>170</v>
      </c>
      <c r="AN97" s="48"/>
      <c r="AO97" s="48"/>
      <c r="AP97" s="48"/>
      <c r="AQ97" s="49"/>
      <c r="AR97" s="39" t="s">
        <v>62</v>
      </c>
      <c r="AS97" s="40"/>
      <c r="AT97" s="40"/>
      <c r="AU97" s="40"/>
      <c r="AV97" s="41"/>
      <c r="AW97" s="39" t="s">
        <v>63</v>
      </c>
      <c r="AX97" s="40"/>
      <c r="AY97" s="40"/>
      <c r="AZ97" s="40"/>
      <c r="BA97" s="41"/>
      <c r="BB97" s="39" t="s">
        <v>95</v>
      </c>
      <c r="BC97" s="40"/>
      <c r="BD97" s="40"/>
      <c r="BE97" s="40"/>
      <c r="BF97" s="41"/>
      <c r="BG97" s="47" t="s">
        <v>170</v>
      </c>
      <c r="BH97" s="48"/>
      <c r="BI97" s="48"/>
      <c r="BJ97" s="48"/>
      <c r="BK97" s="49"/>
      <c r="CA97" t="s">
        <v>31</v>
      </c>
    </row>
    <row r="98" spans="1:79" s="6" customFormat="1" ht="12.75" customHeight="1" x14ac:dyDescent="0.2">
      <c r="A98" s="86"/>
      <c r="B98" s="87"/>
      <c r="C98" s="87"/>
      <c r="D98" s="87"/>
      <c r="E98" s="88"/>
      <c r="F98" s="86" t="s">
        <v>147</v>
      </c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8"/>
      <c r="X98" s="107"/>
      <c r="Y98" s="108"/>
      <c r="Z98" s="108"/>
      <c r="AA98" s="108"/>
      <c r="AB98" s="109"/>
      <c r="AC98" s="107"/>
      <c r="AD98" s="108"/>
      <c r="AE98" s="108"/>
      <c r="AF98" s="108"/>
      <c r="AG98" s="109"/>
      <c r="AH98" s="103"/>
      <c r="AI98" s="103"/>
      <c r="AJ98" s="103"/>
      <c r="AK98" s="103"/>
      <c r="AL98" s="103"/>
      <c r="AM98" s="103">
        <f>IF(ISNUMBER(X98),X98,0)+IF(ISNUMBER(AC98),AC98,0)</f>
        <v>0</v>
      </c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>
        <f>IF(ISNUMBER(AR98),AR98,0)+IF(ISNUMBER(AW98),AW98,0)</f>
        <v>0</v>
      </c>
      <c r="BH98" s="103"/>
      <c r="BI98" s="103"/>
      <c r="BJ98" s="103"/>
      <c r="BK98" s="103"/>
      <c r="CA98" s="6" t="s">
        <v>32</v>
      </c>
    </row>
    <row r="101" spans="1:79" ht="14.25" customHeight="1" x14ac:dyDescent="0.2">
      <c r="A101" s="29" t="s">
        <v>120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pans="1:79" ht="14.25" customHeight="1" x14ac:dyDescent="0.2">
      <c r="A102" s="29" t="s">
        <v>262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79" ht="15" customHeight="1" x14ac:dyDescent="0.2">
      <c r="A103" s="44" t="s">
        <v>247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</row>
    <row r="104" spans="1:79" ht="23.1" customHeight="1" x14ac:dyDescent="0.2">
      <c r="A104" s="51" t="s">
        <v>6</v>
      </c>
      <c r="B104" s="52"/>
      <c r="C104" s="52"/>
      <c r="D104" s="51" t="s">
        <v>121</v>
      </c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3"/>
      <c r="U104" s="36" t="s">
        <v>248</v>
      </c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8"/>
      <c r="AN104" s="36" t="s">
        <v>251</v>
      </c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8"/>
      <c r="BG104" s="27" t="s">
        <v>259</v>
      </c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</row>
    <row r="105" spans="1:79" ht="52.5" customHeight="1" x14ac:dyDescent="0.2">
      <c r="A105" s="54"/>
      <c r="B105" s="55"/>
      <c r="C105" s="55"/>
      <c r="D105" s="54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6"/>
      <c r="U105" s="36" t="s">
        <v>4</v>
      </c>
      <c r="V105" s="37"/>
      <c r="W105" s="37"/>
      <c r="X105" s="37"/>
      <c r="Y105" s="38"/>
      <c r="Z105" s="36" t="s">
        <v>3</v>
      </c>
      <c r="AA105" s="37"/>
      <c r="AB105" s="37"/>
      <c r="AC105" s="37"/>
      <c r="AD105" s="38"/>
      <c r="AE105" s="57" t="s">
        <v>116</v>
      </c>
      <c r="AF105" s="58"/>
      <c r="AG105" s="58"/>
      <c r="AH105" s="59"/>
      <c r="AI105" s="36" t="s">
        <v>5</v>
      </c>
      <c r="AJ105" s="37"/>
      <c r="AK105" s="37"/>
      <c r="AL105" s="37"/>
      <c r="AM105" s="38"/>
      <c r="AN105" s="36" t="s">
        <v>4</v>
      </c>
      <c r="AO105" s="37"/>
      <c r="AP105" s="37"/>
      <c r="AQ105" s="37"/>
      <c r="AR105" s="38"/>
      <c r="AS105" s="36" t="s">
        <v>3</v>
      </c>
      <c r="AT105" s="37"/>
      <c r="AU105" s="37"/>
      <c r="AV105" s="37"/>
      <c r="AW105" s="38"/>
      <c r="AX105" s="57" t="s">
        <v>116</v>
      </c>
      <c r="AY105" s="58"/>
      <c r="AZ105" s="58"/>
      <c r="BA105" s="59"/>
      <c r="BB105" s="36" t="s">
        <v>96</v>
      </c>
      <c r="BC105" s="37"/>
      <c r="BD105" s="37"/>
      <c r="BE105" s="37"/>
      <c r="BF105" s="38"/>
      <c r="BG105" s="36" t="s">
        <v>4</v>
      </c>
      <c r="BH105" s="37"/>
      <c r="BI105" s="37"/>
      <c r="BJ105" s="37"/>
      <c r="BK105" s="38"/>
      <c r="BL105" s="27" t="s">
        <v>3</v>
      </c>
      <c r="BM105" s="27"/>
      <c r="BN105" s="27"/>
      <c r="BO105" s="27"/>
      <c r="BP105" s="27"/>
      <c r="BQ105" s="74" t="s">
        <v>116</v>
      </c>
      <c r="BR105" s="74"/>
      <c r="BS105" s="74"/>
      <c r="BT105" s="74"/>
      <c r="BU105" s="36" t="s">
        <v>97</v>
      </c>
      <c r="BV105" s="37"/>
      <c r="BW105" s="37"/>
      <c r="BX105" s="37"/>
      <c r="BY105" s="38"/>
    </row>
    <row r="106" spans="1:79" ht="15" customHeight="1" x14ac:dyDescent="0.2">
      <c r="A106" s="36">
        <v>1</v>
      </c>
      <c r="B106" s="37"/>
      <c r="C106" s="37"/>
      <c r="D106" s="36">
        <v>2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8"/>
      <c r="U106" s="36">
        <v>3</v>
      </c>
      <c r="V106" s="37"/>
      <c r="W106" s="37"/>
      <c r="X106" s="37"/>
      <c r="Y106" s="38"/>
      <c r="Z106" s="36">
        <v>4</v>
      </c>
      <c r="AA106" s="37"/>
      <c r="AB106" s="37"/>
      <c r="AC106" s="37"/>
      <c r="AD106" s="38"/>
      <c r="AE106" s="36">
        <v>5</v>
      </c>
      <c r="AF106" s="37"/>
      <c r="AG106" s="37"/>
      <c r="AH106" s="38"/>
      <c r="AI106" s="36">
        <v>6</v>
      </c>
      <c r="AJ106" s="37"/>
      <c r="AK106" s="37"/>
      <c r="AL106" s="37"/>
      <c r="AM106" s="38"/>
      <c r="AN106" s="36">
        <v>7</v>
      </c>
      <c r="AO106" s="37"/>
      <c r="AP106" s="37"/>
      <c r="AQ106" s="37"/>
      <c r="AR106" s="38"/>
      <c r="AS106" s="36">
        <v>8</v>
      </c>
      <c r="AT106" s="37"/>
      <c r="AU106" s="37"/>
      <c r="AV106" s="37"/>
      <c r="AW106" s="38"/>
      <c r="AX106" s="27">
        <v>9</v>
      </c>
      <c r="AY106" s="27"/>
      <c r="AZ106" s="27"/>
      <c r="BA106" s="27"/>
      <c r="BB106" s="36">
        <v>10</v>
      </c>
      <c r="BC106" s="37"/>
      <c r="BD106" s="37"/>
      <c r="BE106" s="37"/>
      <c r="BF106" s="38"/>
      <c r="BG106" s="36">
        <v>11</v>
      </c>
      <c r="BH106" s="37"/>
      <c r="BI106" s="37"/>
      <c r="BJ106" s="37"/>
      <c r="BK106" s="38"/>
      <c r="BL106" s="27">
        <v>12</v>
      </c>
      <c r="BM106" s="27"/>
      <c r="BN106" s="27"/>
      <c r="BO106" s="27"/>
      <c r="BP106" s="27"/>
      <c r="BQ106" s="36">
        <v>13</v>
      </c>
      <c r="BR106" s="37"/>
      <c r="BS106" s="37"/>
      <c r="BT106" s="38"/>
      <c r="BU106" s="36">
        <v>14</v>
      </c>
      <c r="BV106" s="37"/>
      <c r="BW106" s="37"/>
      <c r="BX106" s="37"/>
      <c r="BY106" s="38"/>
    </row>
    <row r="107" spans="1:79" s="1" customFormat="1" ht="14.25" hidden="1" customHeight="1" x14ac:dyDescent="0.2">
      <c r="A107" s="39" t="s">
        <v>69</v>
      </c>
      <c r="B107" s="40"/>
      <c r="C107" s="40"/>
      <c r="D107" s="39" t="s">
        <v>57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1"/>
      <c r="U107" s="26" t="s">
        <v>65</v>
      </c>
      <c r="V107" s="26"/>
      <c r="W107" s="26"/>
      <c r="X107" s="26"/>
      <c r="Y107" s="26"/>
      <c r="Z107" s="26" t="s">
        <v>66</v>
      </c>
      <c r="AA107" s="26"/>
      <c r="AB107" s="26"/>
      <c r="AC107" s="26"/>
      <c r="AD107" s="26"/>
      <c r="AE107" s="26" t="s">
        <v>91</v>
      </c>
      <c r="AF107" s="26"/>
      <c r="AG107" s="26"/>
      <c r="AH107" s="26"/>
      <c r="AI107" s="50" t="s">
        <v>169</v>
      </c>
      <c r="AJ107" s="50"/>
      <c r="AK107" s="50"/>
      <c r="AL107" s="50"/>
      <c r="AM107" s="50"/>
      <c r="AN107" s="26" t="s">
        <v>67</v>
      </c>
      <c r="AO107" s="26"/>
      <c r="AP107" s="26"/>
      <c r="AQ107" s="26"/>
      <c r="AR107" s="26"/>
      <c r="AS107" s="26" t="s">
        <v>68</v>
      </c>
      <c r="AT107" s="26"/>
      <c r="AU107" s="26"/>
      <c r="AV107" s="26"/>
      <c r="AW107" s="26"/>
      <c r="AX107" s="26" t="s">
        <v>92</v>
      </c>
      <c r="AY107" s="26"/>
      <c r="AZ107" s="26"/>
      <c r="BA107" s="26"/>
      <c r="BB107" s="50" t="s">
        <v>169</v>
      </c>
      <c r="BC107" s="50"/>
      <c r="BD107" s="50"/>
      <c r="BE107" s="50"/>
      <c r="BF107" s="50"/>
      <c r="BG107" s="26" t="s">
        <v>58</v>
      </c>
      <c r="BH107" s="26"/>
      <c r="BI107" s="26"/>
      <c r="BJ107" s="26"/>
      <c r="BK107" s="26"/>
      <c r="BL107" s="26" t="s">
        <v>59</v>
      </c>
      <c r="BM107" s="26"/>
      <c r="BN107" s="26"/>
      <c r="BO107" s="26"/>
      <c r="BP107" s="26"/>
      <c r="BQ107" s="26" t="s">
        <v>93</v>
      </c>
      <c r="BR107" s="26"/>
      <c r="BS107" s="26"/>
      <c r="BT107" s="26"/>
      <c r="BU107" s="50" t="s">
        <v>169</v>
      </c>
      <c r="BV107" s="50"/>
      <c r="BW107" s="50"/>
      <c r="BX107" s="50"/>
      <c r="BY107" s="50"/>
      <c r="CA107" t="s">
        <v>33</v>
      </c>
    </row>
    <row r="108" spans="1:79" s="99" customFormat="1" ht="51" customHeight="1" x14ac:dyDescent="0.2">
      <c r="A108" s="89">
        <v>1</v>
      </c>
      <c r="B108" s="90"/>
      <c r="C108" s="90"/>
      <c r="D108" s="92" t="s">
        <v>186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4"/>
      <c r="U108" s="96">
        <v>3427818</v>
      </c>
      <c r="V108" s="97"/>
      <c r="W108" s="97"/>
      <c r="X108" s="97"/>
      <c r="Y108" s="98"/>
      <c r="Z108" s="96">
        <v>78006</v>
      </c>
      <c r="AA108" s="97"/>
      <c r="AB108" s="97"/>
      <c r="AC108" s="97"/>
      <c r="AD108" s="98"/>
      <c r="AE108" s="96">
        <v>0</v>
      </c>
      <c r="AF108" s="97"/>
      <c r="AG108" s="97"/>
      <c r="AH108" s="98"/>
      <c r="AI108" s="96">
        <f>IF(ISNUMBER(U108),U108,0)+IF(ISNUMBER(Z108),Z108,0)</f>
        <v>3505824</v>
      </c>
      <c r="AJ108" s="97"/>
      <c r="AK108" s="97"/>
      <c r="AL108" s="97"/>
      <c r="AM108" s="98"/>
      <c r="AN108" s="96">
        <v>4179762</v>
      </c>
      <c r="AO108" s="97"/>
      <c r="AP108" s="97"/>
      <c r="AQ108" s="97"/>
      <c r="AR108" s="98"/>
      <c r="AS108" s="96">
        <v>140274</v>
      </c>
      <c r="AT108" s="97"/>
      <c r="AU108" s="97"/>
      <c r="AV108" s="97"/>
      <c r="AW108" s="98"/>
      <c r="AX108" s="96">
        <v>75000</v>
      </c>
      <c r="AY108" s="97"/>
      <c r="AZ108" s="97"/>
      <c r="BA108" s="98"/>
      <c r="BB108" s="96">
        <f>IF(ISNUMBER(AN108),AN108,0)+IF(ISNUMBER(AS108),AS108,0)</f>
        <v>4320036</v>
      </c>
      <c r="BC108" s="97"/>
      <c r="BD108" s="97"/>
      <c r="BE108" s="97"/>
      <c r="BF108" s="98"/>
      <c r="BG108" s="96">
        <v>4501806</v>
      </c>
      <c r="BH108" s="97"/>
      <c r="BI108" s="97"/>
      <c r="BJ108" s="97"/>
      <c r="BK108" s="98"/>
      <c r="BL108" s="96">
        <v>10000</v>
      </c>
      <c r="BM108" s="97"/>
      <c r="BN108" s="97"/>
      <c r="BO108" s="97"/>
      <c r="BP108" s="98"/>
      <c r="BQ108" s="96">
        <v>0</v>
      </c>
      <c r="BR108" s="97"/>
      <c r="BS108" s="97"/>
      <c r="BT108" s="98"/>
      <c r="BU108" s="96">
        <f>IF(ISNUMBER(BG108),BG108,0)+IF(ISNUMBER(BL108),BL108,0)</f>
        <v>4511806</v>
      </c>
      <c r="BV108" s="97"/>
      <c r="BW108" s="97"/>
      <c r="BX108" s="97"/>
      <c r="BY108" s="98"/>
      <c r="CA108" s="99" t="s">
        <v>34</v>
      </c>
    </row>
    <row r="109" spans="1:79" s="6" customFormat="1" ht="12.75" customHeight="1" x14ac:dyDescent="0.2">
      <c r="A109" s="86"/>
      <c r="B109" s="87"/>
      <c r="C109" s="87"/>
      <c r="D109" s="100" t="s">
        <v>147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2"/>
      <c r="U109" s="104">
        <v>3427818</v>
      </c>
      <c r="V109" s="105"/>
      <c r="W109" s="105"/>
      <c r="X109" s="105"/>
      <c r="Y109" s="106"/>
      <c r="Z109" s="104">
        <v>78006</v>
      </c>
      <c r="AA109" s="105"/>
      <c r="AB109" s="105"/>
      <c r="AC109" s="105"/>
      <c r="AD109" s="106"/>
      <c r="AE109" s="104">
        <v>0</v>
      </c>
      <c r="AF109" s="105"/>
      <c r="AG109" s="105"/>
      <c r="AH109" s="106"/>
      <c r="AI109" s="104">
        <f>IF(ISNUMBER(U109),U109,0)+IF(ISNUMBER(Z109),Z109,0)</f>
        <v>3505824</v>
      </c>
      <c r="AJ109" s="105"/>
      <c r="AK109" s="105"/>
      <c r="AL109" s="105"/>
      <c r="AM109" s="106"/>
      <c r="AN109" s="104">
        <v>4179762</v>
      </c>
      <c r="AO109" s="105"/>
      <c r="AP109" s="105"/>
      <c r="AQ109" s="105"/>
      <c r="AR109" s="106"/>
      <c r="AS109" s="104">
        <v>140274</v>
      </c>
      <c r="AT109" s="105"/>
      <c r="AU109" s="105"/>
      <c r="AV109" s="105"/>
      <c r="AW109" s="106"/>
      <c r="AX109" s="104">
        <v>75000</v>
      </c>
      <c r="AY109" s="105"/>
      <c r="AZ109" s="105"/>
      <c r="BA109" s="106"/>
      <c r="BB109" s="104">
        <f>IF(ISNUMBER(AN109),AN109,0)+IF(ISNUMBER(AS109),AS109,0)</f>
        <v>4320036</v>
      </c>
      <c r="BC109" s="105"/>
      <c r="BD109" s="105"/>
      <c r="BE109" s="105"/>
      <c r="BF109" s="106"/>
      <c r="BG109" s="104">
        <v>4501806</v>
      </c>
      <c r="BH109" s="105"/>
      <c r="BI109" s="105"/>
      <c r="BJ109" s="105"/>
      <c r="BK109" s="106"/>
      <c r="BL109" s="104">
        <v>10000</v>
      </c>
      <c r="BM109" s="105"/>
      <c r="BN109" s="105"/>
      <c r="BO109" s="105"/>
      <c r="BP109" s="106"/>
      <c r="BQ109" s="104">
        <v>0</v>
      </c>
      <c r="BR109" s="105"/>
      <c r="BS109" s="105"/>
      <c r="BT109" s="106"/>
      <c r="BU109" s="104">
        <f>IF(ISNUMBER(BG109),BG109,0)+IF(ISNUMBER(BL109),BL109,0)</f>
        <v>4511806</v>
      </c>
      <c r="BV109" s="105"/>
      <c r="BW109" s="105"/>
      <c r="BX109" s="105"/>
      <c r="BY109" s="106"/>
    </row>
    <row r="111" spans="1:79" ht="14.25" customHeight="1" x14ac:dyDescent="0.2">
      <c r="A111" s="29" t="s">
        <v>277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</row>
    <row r="112" spans="1:79" ht="15" customHeight="1" x14ac:dyDescent="0.2">
      <c r="A112" s="75" t="s">
        <v>247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</row>
    <row r="113" spans="1:79" ht="23.1" customHeight="1" x14ac:dyDescent="0.2">
      <c r="A113" s="51" t="s">
        <v>6</v>
      </c>
      <c r="B113" s="52"/>
      <c r="C113" s="52"/>
      <c r="D113" s="51" t="s">
        <v>121</v>
      </c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3"/>
      <c r="U113" s="27" t="s">
        <v>269</v>
      </c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 t="s">
        <v>274</v>
      </c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</row>
    <row r="114" spans="1:79" ht="54" customHeight="1" x14ac:dyDescent="0.2">
      <c r="A114" s="54"/>
      <c r="B114" s="55"/>
      <c r="C114" s="55"/>
      <c r="D114" s="54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6"/>
      <c r="U114" s="36" t="s">
        <v>4</v>
      </c>
      <c r="V114" s="37"/>
      <c r="W114" s="37"/>
      <c r="X114" s="37"/>
      <c r="Y114" s="38"/>
      <c r="Z114" s="36" t="s">
        <v>3</v>
      </c>
      <c r="AA114" s="37"/>
      <c r="AB114" s="37"/>
      <c r="AC114" s="37"/>
      <c r="AD114" s="38"/>
      <c r="AE114" s="57" t="s">
        <v>116</v>
      </c>
      <c r="AF114" s="58"/>
      <c r="AG114" s="58"/>
      <c r="AH114" s="58"/>
      <c r="AI114" s="59"/>
      <c r="AJ114" s="36" t="s">
        <v>5</v>
      </c>
      <c r="AK114" s="37"/>
      <c r="AL114" s="37"/>
      <c r="AM114" s="37"/>
      <c r="AN114" s="38"/>
      <c r="AO114" s="36" t="s">
        <v>4</v>
      </c>
      <c r="AP114" s="37"/>
      <c r="AQ114" s="37"/>
      <c r="AR114" s="37"/>
      <c r="AS114" s="38"/>
      <c r="AT114" s="36" t="s">
        <v>3</v>
      </c>
      <c r="AU114" s="37"/>
      <c r="AV114" s="37"/>
      <c r="AW114" s="37"/>
      <c r="AX114" s="38"/>
      <c r="AY114" s="57" t="s">
        <v>116</v>
      </c>
      <c r="AZ114" s="58"/>
      <c r="BA114" s="58"/>
      <c r="BB114" s="58"/>
      <c r="BC114" s="59"/>
      <c r="BD114" s="27" t="s">
        <v>96</v>
      </c>
      <c r="BE114" s="27"/>
      <c r="BF114" s="27"/>
      <c r="BG114" s="27"/>
      <c r="BH114" s="27"/>
    </row>
    <row r="115" spans="1:79" ht="15" customHeight="1" x14ac:dyDescent="0.2">
      <c r="A115" s="36" t="s">
        <v>168</v>
      </c>
      <c r="B115" s="37"/>
      <c r="C115" s="37"/>
      <c r="D115" s="36">
        <v>2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8"/>
      <c r="U115" s="36">
        <v>3</v>
      </c>
      <c r="V115" s="37"/>
      <c r="W115" s="37"/>
      <c r="X115" s="37"/>
      <c r="Y115" s="38"/>
      <c r="Z115" s="36">
        <v>4</v>
      </c>
      <c r="AA115" s="37"/>
      <c r="AB115" s="37"/>
      <c r="AC115" s="37"/>
      <c r="AD115" s="38"/>
      <c r="AE115" s="36">
        <v>5</v>
      </c>
      <c r="AF115" s="37"/>
      <c r="AG115" s="37"/>
      <c r="AH115" s="37"/>
      <c r="AI115" s="38"/>
      <c r="AJ115" s="36">
        <v>6</v>
      </c>
      <c r="AK115" s="37"/>
      <c r="AL115" s="37"/>
      <c r="AM115" s="37"/>
      <c r="AN115" s="38"/>
      <c r="AO115" s="36">
        <v>7</v>
      </c>
      <c r="AP115" s="37"/>
      <c r="AQ115" s="37"/>
      <c r="AR115" s="37"/>
      <c r="AS115" s="38"/>
      <c r="AT115" s="36">
        <v>8</v>
      </c>
      <c r="AU115" s="37"/>
      <c r="AV115" s="37"/>
      <c r="AW115" s="37"/>
      <c r="AX115" s="38"/>
      <c r="AY115" s="36">
        <v>9</v>
      </c>
      <c r="AZ115" s="37"/>
      <c r="BA115" s="37"/>
      <c r="BB115" s="37"/>
      <c r="BC115" s="38"/>
      <c r="BD115" s="36">
        <v>10</v>
      </c>
      <c r="BE115" s="37"/>
      <c r="BF115" s="37"/>
      <c r="BG115" s="37"/>
      <c r="BH115" s="38"/>
    </row>
    <row r="116" spans="1:79" s="1" customFormat="1" ht="12.75" hidden="1" customHeight="1" x14ac:dyDescent="0.2">
      <c r="A116" s="39" t="s">
        <v>69</v>
      </c>
      <c r="B116" s="40"/>
      <c r="C116" s="40"/>
      <c r="D116" s="39" t="s">
        <v>57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1"/>
      <c r="U116" s="39" t="s">
        <v>60</v>
      </c>
      <c r="V116" s="40"/>
      <c r="W116" s="40"/>
      <c r="X116" s="40"/>
      <c r="Y116" s="41"/>
      <c r="Z116" s="39" t="s">
        <v>61</v>
      </c>
      <c r="AA116" s="40"/>
      <c r="AB116" s="40"/>
      <c r="AC116" s="40"/>
      <c r="AD116" s="41"/>
      <c r="AE116" s="39" t="s">
        <v>94</v>
      </c>
      <c r="AF116" s="40"/>
      <c r="AG116" s="40"/>
      <c r="AH116" s="40"/>
      <c r="AI116" s="41"/>
      <c r="AJ116" s="47" t="s">
        <v>170</v>
      </c>
      <c r="AK116" s="48"/>
      <c r="AL116" s="48"/>
      <c r="AM116" s="48"/>
      <c r="AN116" s="49"/>
      <c r="AO116" s="39" t="s">
        <v>62</v>
      </c>
      <c r="AP116" s="40"/>
      <c r="AQ116" s="40"/>
      <c r="AR116" s="40"/>
      <c r="AS116" s="41"/>
      <c r="AT116" s="39" t="s">
        <v>63</v>
      </c>
      <c r="AU116" s="40"/>
      <c r="AV116" s="40"/>
      <c r="AW116" s="40"/>
      <c r="AX116" s="41"/>
      <c r="AY116" s="39" t="s">
        <v>95</v>
      </c>
      <c r="AZ116" s="40"/>
      <c r="BA116" s="40"/>
      <c r="BB116" s="40"/>
      <c r="BC116" s="41"/>
      <c r="BD116" s="50" t="s">
        <v>170</v>
      </c>
      <c r="BE116" s="50"/>
      <c r="BF116" s="50"/>
      <c r="BG116" s="50"/>
      <c r="BH116" s="50"/>
      <c r="CA116" s="1" t="s">
        <v>35</v>
      </c>
    </row>
    <row r="117" spans="1:79" s="99" customFormat="1" ht="51" customHeight="1" x14ac:dyDescent="0.2">
      <c r="A117" s="89">
        <v>1</v>
      </c>
      <c r="B117" s="90"/>
      <c r="C117" s="90"/>
      <c r="D117" s="92" t="s">
        <v>186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4"/>
      <c r="U117" s="96">
        <v>4814941</v>
      </c>
      <c r="V117" s="97"/>
      <c r="W117" s="97"/>
      <c r="X117" s="97"/>
      <c r="Y117" s="98"/>
      <c r="Z117" s="96">
        <v>10000</v>
      </c>
      <c r="AA117" s="97"/>
      <c r="AB117" s="97"/>
      <c r="AC117" s="97"/>
      <c r="AD117" s="98"/>
      <c r="AE117" s="95">
        <v>0</v>
      </c>
      <c r="AF117" s="95"/>
      <c r="AG117" s="95"/>
      <c r="AH117" s="95"/>
      <c r="AI117" s="95"/>
      <c r="AJ117" s="110">
        <f>IF(ISNUMBER(U117),U117,0)+IF(ISNUMBER(Z117),Z117,0)</f>
        <v>4824941</v>
      </c>
      <c r="AK117" s="110"/>
      <c r="AL117" s="110"/>
      <c r="AM117" s="110"/>
      <c r="AN117" s="110"/>
      <c r="AO117" s="95">
        <v>0</v>
      </c>
      <c r="AP117" s="95"/>
      <c r="AQ117" s="95"/>
      <c r="AR117" s="95"/>
      <c r="AS117" s="95"/>
      <c r="AT117" s="110">
        <v>0</v>
      </c>
      <c r="AU117" s="110"/>
      <c r="AV117" s="110"/>
      <c r="AW117" s="110"/>
      <c r="AX117" s="110"/>
      <c r="AY117" s="95">
        <v>0</v>
      </c>
      <c r="AZ117" s="95"/>
      <c r="BA117" s="95"/>
      <c r="BB117" s="95"/>
      <c r="BC117" s="95"/>
      <c r="BD117" s="110">
        <f>IF(ISNUMBER(AO117),AO117,0)+IF(ISNUMBER(AT117),AT117,0)</f>
        <v>0</v>
      </c>
      <c r="BE117" s="110"/>
      <c r="BF117" s="110"/>
      <c r="BG117" s="110"/>
      <c r="BH117" s="110"/>
      <c r="CA117" s="99" t="s">
        <v>36</v>
      </c>
    </row>
    <row r="118" spans="1:79" s="6" customFormat="1" ht="12.75" customHeight="1" x14ac:dyDescent="0.2">
      <c r="A118" s="86"/>
      <c r="B118" s="87"/>
      <c r="C118" s="87"/>
      <c r="D118" s="100" t="s">
        <v>147</v>
      </c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2"/>
      <c r="U118" s="104">
        <v>4814941</v>
      </c>
      <c r="V118" s="105"/>
      <c r="W118" s="105"/>
      <c r="X118" s="105"/>
      <c r="Y118" s="106"/>
      <c r="Z118" s="104">
        <v>10000</v>
      </c>
      <c r="AA118" s="105"/>
      <c r="AB118" s="105"/>
      <c r="AC118" s="105"/>
      <c r="AD118" s="106"/>
      <c r="AE118" s="103">
        <v>0</v>
      </c>
      <c r="AF118" s="103"/>
      <c r="AG118" s="103"/>
      <c r="AH118" s="103"/>
      <c r="AI118" s="103"/>
      <c r="AJ118" s="85">
        <f>IF(ISNUMBER(U118),U118,0)+IF(ISNUMBER(Z118),Z118,0)</f>
        <v>4824941</v>
      </c>
      <c r="AK118" s="85"/>
      <c r="AL118" s="85"/>
      <c r="AM118" s="85"/>
      <c r="AN118" s="85"/>
      <c r="AO118" s="103">
        <v>0</v>
      </c>
      <c r="AP118" s="103"/>
      <c r="AQ118" s="103"/>
      <c r="AR118" s="103"/>
      <c r="AS118" s="103"/>
      <c r="AT118" s="85">
        <v>0</v>
      </c>
      <c r="AU118" s="85"/>
      <c r="AV118" s="85"/>
      <c r="AW118" s="85"/>
      <c r="AX118" s="85"/>
      <c r="AY118" s="103">
        <v>0</v>
      </c>
      <c r="AZ118" s="103"/>
      <c r="BA118" s="103"/>
      <c r="BB118" s="103"/>
      <c r="BC118" s="103"/>
      <c r="BD118" s="85">
        <f>IF(ISNUMBER(AO118),AO118,0)+IF(ISNUMBER(AT118),AT118,0)</f>
        <v>0</v>
      </c>
      <c r="BE118" s="85"/>
      <c r="BF118" s="85"/>
      <c r="BG118" s="85"/>
      <c r="BH118" s="85"/>
    </row>
    <row r="119" spans="1:79" s="5" customFormat="1" ht="12.7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</row>
    <row r="121" spans="1:79" ht="14.25" customHeight="1" x14ac:dyDescent="0.2">
      <c r="A121" s="29" t="s">
        <v>152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</row>
    <row r="122" spans="1:79" ht="14.25" customHeight="1" x14ac:dyDescent="0.2">
      <c r="A122" s="29" t="s">
        <v>263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</row>
    <row r="123" spans="1:79" ht="23.1" customHeight="1" x14ac:dyDescent="0.2">
      <c r="A123" s="51" t="s">
        <v>6</v>
      </c>
      <c r="B123" s="52"/>
      <c r="C123" s="52"/>
      <c r="D123" s="27" t="s">
        <v>9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 t="s">
        <v>8</v>
      </c>
      <c r="R123" s="27"/>
      <c r="S123" s="27"/>
      <c r="T123" s="27"/>
      <c r="U123" s="27"/>
      <c r="V123" s="27" t="s">
        <v>7</v>
      </c>
      <c r="W123" s="27"/>
      <c r="X123" s="27"/>
      <c r="Y123" s="27"/>
      <c r="Z123" s="27"/>
      <c r="AA123" s="27"/>
      <c r="AB123" s="27"/>
      <c r="AC123" s="27"/>
      <c r="AD123" s="27"/>
      <c r="AE123" s="27"/>
      <c r="AF123" s="36" t="s">
        <v>248</v>
      </c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8"/>
      <c r="AU123" s="36" t="s">
        <v>251</v>
      </c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8"/>
      <c r="BJ123" s="36" t="s">
        <v>259</v>
      </c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8"/>
    </row>
    <row r="124" spans="1:79" ht="32.25" customHeight="1" x14ac:dyDescent="0.2">
      <c r="A124" s="54"/>
      <c r="B124" s="55"/>
      <c r="C124" s="55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 t="s">
        <v>4</v>
      </c>
      <c r="AG124" s="27"/>
      <c r="AH124" s="27"/>
      <c r="AI124" s="27"/>
      <c r="AJ124" s="27"/>
      <c r="AK124" s="27" t="s">
        <v>3</v>
      </c>
      <c r="AL124" s="27"/>
      <c r="AM124" s="27"/>
      <c r="AN124" s="27"/>
      <c r="AO124" s="27"/>
      <c r="AP124" s="27" t="s">
        <v>123</v>
      </c>
      <c r="AQ124" s="27"/>
      <c r="AR124" s="27"/>
      <c r="AS124" s="27"/>
      <c r="AT124" s="27"/>
      <c r="AU124" s="27" t="s">
        <v>4</v>
      </c>
      <c r="AV124" s="27"/>
      <c r="AW124" s="27"/>
      <c r="AX124" s="27"/>
      <c r="AY124" s="27"/>
      <c r="AZ124" s="27" t="s">
        <v>3</v>
      </c>
      <c r="BA124" s="27"/>
      <c r="BB124" s="27"/>
      <c r="BC124" s="27"/>
      <c r="BD124" s="27"/>
      <c r="BE124" s="27" t="s">
        <v>90</v>
      </c>
      <c r="BF124" s="27"/>
      <c r="BG124" s="27"/>
      <c r="BH124" s="27"/>
      <c r="BI124" s="27"/>
      <c r="BJ124" s="27" t="s">
        <v>4</v>
      </c>
      <c r="BK124" s="27"/>
      <c r="BL124" s="27"/>
      <c r="BM124" s="27"/>
      <c r="BN124" s="27"/>
      <c r="BO124" s="27" t="s">
        <v>3</v>
      </c>
      <c r="BP124" s="27"/>
      <c r="BQ124" s="27"/>
      <c r="BR124" s="27"/>
      <c r="BS124" s="27"/>
      <c r="BT124" s="27" t="s">
        <v>97</v>
      </c>
      <c r="BU124" s="27"/>
      <c r="BV124" s="27"/>
      <c r="BW124" s="27"/>
      <c r="BX124" s="27"/>
    </row>
    <row r="125" spans="1:79" ht="15" customHeight="1" x14ac:dyDescent="0.2">
      <c r="A125" s="36">
        <v>1</v>
      </c>
      <c r="B125" s="37"/>
      <c r="C125" s="37"/>
      <c r="D125" s="27">
        <v>2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3</v>
      </c>
      <c r="R125" s="27"/>
      <c r="S125" s="27"/>
      <c r="T125" s="27"/>
      <c r="U125" s="27"/>
      <c r="V125" s="27">
        <v>4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27">
        <v>5</v>
      </c>
      <c r="AG125" s="27"/>
      <c r="AH125" s="27"/>
      <c r="AI125" s="27"/>
      <c r="AJ125" s="27"/>
      <c r="AK125" s="27">
        <v>6</v>
      </c>
      <c r="AL125" s="27"/>
      <c r="AM125" s="27"/>
      <c r="AN125" s="27"/>
      <c r="AO125" s="27"/>
      <c r="AP125" s="27">
        <v>7</v>
      </c>
      <c r="AQ125" s="27"/>
      <c r="AR125" s="27"/>
      <c r="AS125" s="27"/>
      <c r="AT125" s="27"/>
      <c r="AU125" s="27">
        <v>8</v>
      </c>
      <c r="AV125" s="27"/>
      <c r="AW125" s="27"/>
      <c r="AX125" s="27"/>
      <c r="AY125" s="27"/>
      <c r="AZ125" s="27">
        <v>9</v>
      </c>
      <c r="BA125" s="27"/>
      <c r="BB125" s="27"/>
      <c r="BC125" s="27"/>
      <c r="BD125" s="27"/>
      <c r="BE125" s="27">
        <v>10</v>
      </c>
      <c r="BF125" s="27"/>
      <c r="BG125" s="27"/>
      <c r="BH125" s="27"/>
      <c r="BI125" s="27"/>
      <c r="BJ125" s="27">
        <v>11</v>
      </c>
      <c r="BK125" s="27"/>
      <c r="BL125" s="27"/>
      <c r="BM125" s="27"/>
      <c r="BN125" s="27"/>
      <c r="BO125" s="27">
        <v>12</v>
      </c>
      <c r="BP125" s="27"/>
      <c r="BQ125" s="27"/>
      <c r="BR125" s="27"/>
      <c r="BS125" s="27"/>
      <c r="BT125" s="27">
        <v>13</v>
      </c>
      <c r="BU125" s="27"/>
      <c r="BV125" s="27"/>
      <c r="BW125" s="27"/>
      <c r="BX125" s="27"/>
    </row>
    <row r="126" spans="1:79" ht="10.5" hidden="1" customHeight="1" x14ac:dyDescent="0.2">
      <c r="A126" s="39" t="s">
        <v>154</v>
      </c>
      <c r="B126" s="40"/>
      <c r="C126" s="40"/>
      <c r="D126" s="27" t="s">
        <v>57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 t="s">
        <v>70</v>
      </c>
      <c r="R126" s="27"/>
      <c r="S126" s="27"/>
      <c r="T126" s="27"/>
      <c r="U126" s="27"/>
      <c r="V126" s="27" t="s">
        <v>71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26" t="s">
        <v>111</v>
      </c>
      <c r="AG126" s="26"/>
      <c r="AH126" s="26"/>
      <c r="AI126" s="26"/>
      <c r="AJ126" s="26"/>
      <c r="AK126" s="30" t="s">
        <v>112</v>
      </c>
      <c r="AL126" s="30"/>
      <c r="AM126" s="30"/>
      <c r="AN126" s="30"/>
      <c r="AO126" s="30"/>
      <c r="AP126" s="50" t="s">
        <v>188</v>
      </c>
      <c r="AQ126" s="50"/>
      <c r="AR126" s="50"/>
      <c r="AS126" s="50"/>
      <c r="AT126" s="50"/>
      <c r="AU126" s="26" t="s">
        <v>113</v>
      </c>
      <c r="AV126" s="26"/>
      <c r="AW126" s="26"/>
      <c r="AX126" s="26"/>
      <c r="AY126" s="26"/>
      <c r="AZ126" s="30" t="s">
        <v>114</v>
      </c>
      <c r="BA126" s="30"/>
      <c r="BB126" s="30"/>
      <c r="BC126" s="30"/>
      <c r="BD126" s="30"/>
      <c r="BE126" s="50" t="s">
        <v>188</v>
      </c>
      <c r="BF126" s="50"/>
      <c r="BG126" s="50"/>
      <c r="BH126" s="50"/>
      <c r="BI126" s="50"/>
      <c r="BJ126" s="26" t="s">
        <v>105</v>
      </c>
      <c r="BK126" s="26"/>
      <c r="BL126" s="26"/>
      <c r="BM126" s="26"/>
      <c r="BN126" s="26"/>
      <c r="BO126" s="30" t="s">
        <v>106</v>
      </c>
      <c r="BP126" s="30"/>
      <c r="BQ126" s="30"/>
      <c r="BR126" s="30"/>
      <c r="BS126" s="30"/>
      <c r="BT126" s="50" t="s">
        <v>188</v>
      </c>
      <c r="BU126" s="50"/>
      <c r="BV126" s="50"/>
      <c r="BW126" s="50"/>
      <c r="BX126" s="50"/>
      <c r="CA126" t="s">
        <v>37</v>
      </c>
    </row>
    <row r="127" spans="1:79" s="6" customFormat="1" ht="15" customHeight="1" x14ac:dyDescent="0.2">
      <c r="A127" s="86">
        <v>0</v>
      </c>
      <c r="B127" s="87"/>
      <c r="C127" s="87"/>
      <c r="D127" s="111" t="s">
        <v>187</v>
      </c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CA127" s="6" t="s">
        <v>38</v>
      </c>
    </row>
    <row r="128" spans="1:79" s="99" customFormat="1" ht="28.5" customHeight="1" x14ac:dyDescent="0.2">
      <c r="A128" s="89">
        <v>1</v>
      </c>
      <c r="B128" s="90"/>
      <c r="C128" s="90"/>
      <c r="D128" s="114" t="s">
        <v>189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190</v>
      </c>
      <c r="R128" s="27"/>
      <c r="S128" s="27"/>
      <c r="T128" s="27"/>
      <c r="U128" s="27"/>
      <c r="V128" s="27" t="s">
        <v>191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115">
        <v>2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2</v>
      </c>
      <c r="AQ128" s="115"/>
      <c r="AR128" s="115"/>
      <c r="AS128" s="115"/>
      <c r="AT128" s="115"/>
      <c r="AU128" s="115">
        <v>2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2</v>
      </c>
      <c r="BF128" s="115"/>
      <c r="BG128" s="115"/>
      <c r="BH128" s="115"/>
      <c r="BI128" s="115"/>
      <c r="BJ128" s="115">
        <v>2</v>
      </c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>
        <v>2</v>
      </c>
      <c r="BU128" s="115"/>
      <c r="BV128" s="115"/>
      <c r="BW128" s="115"/>
      <c r="BX128" s="115"/>
    </row>
    <row r="129" spans="1:76" s="99" customFormat="1" ht="30" customHeight="1" x14ac:dyDescent="0.2">
      <c r="A129" s="89">
        <v>2</v>
      </c>
      <c r="B129" s="90"/>
      <c r="C129" s="90"/>
      <c r="D129" s="114" t="s">
        <v>192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190</v>
      </c>
      <c r="R129" s="27"/>
      <c r="S129" s="27"/>
      <c r="T129" s="27"/>
      <c r="U129" s="27"/>
      <c r="V129" s="27" t="s">
        <v>191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115">
        <v>17</v>
      </c>
      <c r="AG129" s="115"/>
      <c r="AH129" s="115"/>
      <c r="AI129" s="115"/>
      <c r="AJ129" s="115"/>
      <c r="AK129" s="115">
        <v>0</v>
      </c>
      <c r="AL129" s="115"/>
      <c r="AM129" s="115"/>
      <c r="AN129" s="115"/>
      <c r="AO129" s="115"/>
      <c r="AP129" s="115">
        <v>17</v>
      </c>
      <c r="AQ129" s="115"/>
      <c r="AR129" s="115"/>
      <c r="AS129" s="115"/>
      <c r="AT129" s="115"/>
      <c r="AU129" s="115">
        <v>17</v>
      </c>
      <c r="AV129" s="115"/>
      <c r="AW129" s="115"/>
      <c r="AX129" s="115"/>
      <c r="AY129" s="115"/>
      <c r="AZ129" s="115">
        <v>0</v>
      </c>
      <c r="BA129" s="115"/>
      <c r="BB129" s="115"/>
      <c r="BC129" s="115"/>
      <c r="BD129" s="115"/>
      <c r="BE129" s="115">
        <v>17</v>
      </c>
      <c r="BF129" s="115"/>
      <c r="BG129" s="115"/>
      <c r="BH129" s="115"/>
      <c r="BI129" s="115"/>
      <c r="BJ129" s="115">
        <v>17</v>
      </c>
      <c r="BK129" s="115"/>
      <c r="BL129" s="115"/>
      <c r="BM129" s="115"/>
      <c r="BN129" s="115"/>
      <c r="BO129" s="115">
        <v>0</v>
      </c>
      <c r="BP129" s="115"/>
      <c r="BQ129" s="115"/>
      <c r="BR129" s="115"/>
      <c r="BS129" s="115"/>
      <c r="BT129" s="115">
        <v>17</v>
      </c>
      <c r="BU129" s="115"/>
      <c r="BV129" s="115"/>
      <c r="BW129" s="115"/>
      <c r="BX129" s="115"/>
    </row>
    <row r="130" spans="1:76" s="99" customFormat="1" ht="30" customHeight="1" x14ac:dyDescent="0.2">
      <c r="A130" s="89">
        <v>3</v>
      </c>
      <c r="B130" s="90"/>
      <c r="C130" s="90"/>
      <c r="D130" s="114" t="s">
        <v>193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190</v>
      </c>
      <c r="R130" s="27"/>
      <c r="S130" s="27"/>
      <c r="T130" s="27"/>
      <c r="U130" s="27"/>
      <c r="V130" s="27" t="s">
        <v>191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3.5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3.5</v>
      </c>
      <c r="AQ130" s="115"/>
      <c r="AR130" s="115"/>
      <c r="AS130" s="115"/>
      <c r="AT130" s="115"/>
      <c r="AU130" s="115">
        <v>3.5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3.5</v>
      </c>
      <c r="BF130" s="115"/>
      <c r="BG130" s="115"/>
      <c r="BH130" s="115"/>
      <c r="BI130" s="115"/>
      <c r="BJ130" s="115">
        <v>3.5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3.5</v>
      </c>
      <c r="BU130" s="115"/>
      <c r="BV130" s="115"/>
      <c r="BW130" s="115"/>
      <c r="BX130" s="115"/>
    </row>
    <row r="131" spans="1:76" s="99" customFormat="1" ht="30" customHeight="1" x14ac:dyDescent="0.2">
      <c r="A131" s="89">
        <v>4</v>
      </c>
      <c r="B131" s="90"/>
      <c r="C131" s="90"/>
      <c r="D131" s="114" t="s">
        <v>194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190</v>
      </c>
      <c r="R131" s="27"/>
      <c r="S131" s="27"/>
      <c r="T131" s="27"/>
      <c r="U131" s="27"/>
      <c r="V131" s="27" t="s">
        <v>191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22.5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22.5</v>
      </c>
      <c r="AQ131" s="115"/>
      <c r="AR131" s="115"/>
      <c r="AS131" s="115"/>
      <c r="AT131" s="115"/>
      <c r="AU131" s="115">
        <v>22.5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22.5</v>
      </c>
      <c r="BF131" s="115"/>
      <c r="BG131" s="115"/>
      <c r="BH131" s="115"/>
      <c r="BI131" s="115"/>
      <c r="BJ131" s="115">
        <v>22.5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22.5</v>
      </c>
      <c r="BU131" s="115"/>
      <c r="BV131" s="115"/>
      <c r="BW131" s="115"/>
      <c r="BX131" s="115"/>
    </row>
    <row r="132" spans="1:76" s="99" customFormat="1" ht="15" customHeight="1" x14ac:dyDescent="0.2">
      <c r="A132" s="89">
        <v>5</v>
      </c>
      <c r="B132" s="90"/>
      <c r="C132" s="90"/>
      <c r="D132" s="114" t="s">
        <v>195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190</v>
      </c>
      <c r="R132" s="27"/>
      <c r="S132" s="27"/>
      <c r="T132" s="27"/>
      <c r="U132" s="27"/>
      <c r="V132" s="27" t="s">
        <v>196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6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6</v>
      </c>
      <c r="AQ132" s="115"/>
      <c r="AR132" s="115"/>
      <c r="AS132" s="115"/>
      <c r="AT132" s="115"/>
      <c r="AU132" s="115">
        <v>6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6</v>
      </c>
      <c r="BF132" s="115"/>
      <c r="BG132" s="115"/>
      <c r="BH132" s="115"/>
      <c r="BI132" s="115"/>
      <c r="BJ132" s="115">
        <v>6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6</v>
      </c>
      <c r="BU132" s="115"/>
      <c r="BV132" s="115"/>
      <c r="BW132" s="115"/>
      <c r="BX132" s="115"/>
    </row>
    <row r="133" spans="1:76" s="6" customFormat="1" ht="15" customHeight="1" x14ac:dyDescent="0.2">
      <c r="A133" s="86">
        <v>0</v>
      </c>
      <c r="B133" s="87"/>
      <c r="C133" s="87"/>
      <c r="D133" s="113" t="s">
        <v>197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</row>
    <row r="134" spans="1:76" s="99" customFormat="1" ht="15" customHeight="1" x14ac:dyDescent="0.2">
      <c r="A134" s="89">
        <v>1</v>
      </c>
      <c r="B134" s="90"/>
      <c r="C134" s="90"/>
      <c r="D134" s="114" t="s">
        <v>198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199</v>
      </c>
      <c r="R134" s="27"/>
      <c r="S134" s="27"/>
      <c r="T134" s="27"/>
      <c r="U134" s="27"/>
      <c r="V134" s="27" t="s">
        <v>196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10.6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10.6</v>
      </c>
      <c r="AQ134" s="115"/>
      <c r="AR134" s="115"/>
      <c r="AS134" s="115"/>
      <c r="AT134" s="115"/>
      <c r="AU134" s="115">
        <v>10.1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10.1</v>
      </c>
      <c r="BF134" s="115"/>
      <c r="BG134" s="115"/>
      <c r="BH134" s="115"/>
      <c r="BI134" s="115"/>
      <c r="BJ134" s="115">
        <v>10.1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10.1</v>
      </c>
      <c r="BU134" s="115"/>
      <c r="BV134" s="115"/>
      <c r="BW134" s="115"/>
      <c r="BX134" s="115"/>
    </row>
    <row r="135" spans="1:76" s="99" customFormat="1" ht="15" customHeight="1" x14ac:dyDescent="0.2">
      <c r="A135" s="89">
        <v>2</v>
      </c>
      <c r="B135" s="90"/>
      <c r="C135" s="90"/>
      <c r="D135" s="114" t="s">
        <v>200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201</v>
      </c>
      <c r="R135" s="27"/>
      <c r="S135" s="27"/>
      <c r="T135" s="27"/>
      <c r="U135" s="27"/>
      <c r="V135" s="27" t="s">
        <v>202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75.7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75.7</v>
      </c>
      <c r="AQ135" s="115"/>
      <c r="AR135" s="115"/>
      <c r="AS135" s="115"/>
      <c r="AT135" s="115"/>
      <c r="AU135" s="115">
        <v>86.22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86.22</v>
      </c>
      <c r="BF135" s="115"/>
      <c r="BG135" s="115"/>
      <c r="BH135" s="115"/>
      <c r="BI135" s="115"/>
      <c r="BJ135" s="115">
        <v>86.42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86.42</v>
      </c>
      <c r="BU135" s="115"/>
      <c r="BV135" s="115"/>
      <c r="BW135" s="115"/>
      <c r="BX135" s="115"/>
    </row>
    <row r="136" spans="1:76" s="99" customFormat="1" ht="15" customHeight="1" x14ac:dyDescent="0.2">
      <c r="A136" s="89">
        <v>3</v>
      </c>
      <c r="B136" s="90"/>
      <c r="C136" s="90"/>
      <c r="D136" s="114" t="s">
        <v>200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203</v>
      </c>
      <c r="R136" s="27"/>
      <c r="S136" s="27"/>
      <c r="T136" s="27"/>
      <c r="U136" s="27"/>
      <c r="V136" s="27" t="s">
        <v>202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993.2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993.2</v>
      </c>
      <c r="AQ136" s="115"/>
      <c r="AR136" s="115"/>
      <c r="AS136" s="115"/>
      <c r="AT136" s="115"/>
      <c r="AU136" s="115">
        <v>1343.5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1343.5</v>
      </c>
      <c r="BF136" s="115"/>
      <c r="BG136" s="115"/>
      <c r="BH136" s="115"/>
      <c r="BI136" s="115"/>
      <c r="BJ136" s="115">
        <v>1423.5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1423.5</v>
      </c>
      <c r="BU136" s="115"/>
      <c r="BV136" s="115"/>
      <c r="BW136" s="115"/>
      <c r="BX136" s="115"/>
    </row>
    <row r="137" spans="1:76" s="99" customFormat="1" ht="15" customHeight="1" x14ac:dyDescent="0.2">
      <c r="A137" s="89">
        <v>4</v>
      </c>
      <c r="B137" s="90"/>
      <c r="C137" s="90"/>
      <c r="D137" s="114" t="s">
        <v>204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205</v>
      </c>
      <c r="R137" s="27"/>
      <c r="S137" s="27"/>
      <c r="T137" s="27"/>
      <c r="U137" s="27"/>
      <c r="V137" s="27" t="s">
        <v>206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0</v>
      </c>
      <c r="AG137" s="115"/>
      <c r="AH137" s="115"/>
      <c r="AI137" s="115"/>
      <c r="AJ137" s="115"/>
      <c r="AK137" s="115">
        <v>0.02</v>
      </c>
      <c r="AL137" s="115"/>
      <c r="AM137" s="115"/>
      <c r="AN137" s="115"/>
      <c r="AO137" s="115"/>
      <c r="AP137" s="115">
        <v>0.02</v>
      </c>
      <c r="AQ137" s="115"/>
      <c r="AR137" s="115"/>
      <c r="AS137" s="115"/>
      <c r="AT137" s="115"/>
      <c r="AU137" s="115">
        <v>0</v>
      </c>
      <c r="AV137" s="115"/>
      <c r="AW137" s="115"/>
      <c r="AX137" s="115"/>
      <c r="AY137" s="115"/>
      <c r="AZ137" s="115">
        <v>0.2</v>
      </c>
      <c r="BA137" s="115"/>
      <c r="BB137" s="115"/>
      <c r="BC137" s="115"/>
      <c r="BD137" s="115"/>
      <c r="BE137" s="115">
        <v>0.2</v>
      </c>
      <c r="BF137" s="115"/>
      <c r="BG137" s="115"/>
      <c r="BH137" s="115"/>
      <c r="BI137" s="115"/>
      <c r="BJ137" s="115">
        <v>0</v>
      </c>
      <c r="BK137" s="115"/>
      <c r="BL137" s="115"/>
      <c r="BM137" s="115"/>
      <c r="BN137" s="115"/>
      <c r="BO137" s="115">
        <v>0.03</v>
      </c>
      <c r="BP137" s="115"/>
      <c r="BQ137" s="115"/>
      <c r="BR137" s="115"/>
      <c r="BS137" s="115"/>
      <c r="BT137" s="115">
        <v>0.03</v>
      </c>
      <c r="BU137" s="115"/>
      <c r="BV137" s="115"/>
      <c r="BW137" s="115"/>
      <c r="BX137" s="115"/>
    </row>
    <row r="138" spans="1:76" s="99" customFormat="1" ht="15" customHeight="1" x14ac:dyDescent="0.2">
      <c r="A138" s="89">
        <v>5</v>
      </c>
      <c r="B138" s="90"/>
      <c r="C138" s="90"/>
      <c r="D138" s="114" t="s">
        <v>204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203</v>
      </c>
      <c r="R138" s="27"/>
      <c r="S138" s="27"/>
      <c r="T138" s="27"/>
      <c r="U138" s="27"/>
      <c r="V138" s="27" t="s">
        <v>206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0</v>
      </c>
      <c r="AG138" s="115"/>
      <c r="AH138" s="115"/>
      <c r="AI138" s="115"/>
      <c r="AJ138" s="115"/>
      <c r="AK138" s="115">
        <v>3</v>
      </c>
      <c r="AL138" s="115"/>
      <c r="AM138" s="115"/>
      <c r="AN138" s="115"/>
      <c r="AO138" s="115"/>
      <c r="AP138" s="115">
        <v>3</v>
      </c>
      <c r="AQ138" s="115"/>
      <c r="AR138" s="115"/>
      <c r="AS138" s="115"/>
      <c r="AT138" s="115"/>
      <c r="AU138" s="115">
        <v>0</v>
      </c>
      <c r="AV138" s="115"/>
      <c r="AW138" s="115"/>
      <c r="AX138" s="115"/>
      <c r="AY138" s="115"/>
      <c r="AZ138" s="115">
        <v>80</v>
      </c>
      <c r="BA138" s="115"/>
      <c r="BB138" s="115"/>
      <c r="BC138" s="115"/>
      <c r="BD138" s="115"/>
      <c r="BE138" s="115">
        <v>80</v>
      </c>
      <c r="BF138" s="115"/>
      <c r="BG138" s="115"/>
      <c r="BH138" s="115"/>
      <c r="BI138" s="115"/>
      <c r="BJ138" s="115">
        <v>0</v>
      </c>
      <c r="BK138" s="115"/>
      <c r="BL138" s="115"/>
      <c r="BM138" s="115"/>
      <c r="BN138" s="115"/>
      <c r="BO138" s="115">
        <v>5</v>
      </c>
      <c r="BP138" s="115"/>
      <c r="BQ138" s="115"/>
      <c r="BR138" s="115"/>
      <c r="BS138" s="115"/>
      <c r="BT138" s="115">
        <v>5</v>
      </c>
      <c r="BU138" s="115"/>
      <c r="BV138" s="115"/>
      <c r="BW138" s="115"/>
      <c r="BX138" s="115"/>
    </row>
    <row r="139" spans="1:76" s="99" customFormat="1" ht="15" customHeight="1" x14ac:dyDescent="0.2">
      <c r="A139" s="89">
        <v>6</v>
      </c>
      <c r="B139" s="90"/>
      <c r="C139" s="90"/>
      <c r="D139" s="114" t="s">
        <v>207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201</v>
      </c>
      <c r="R139" s="27"/>
      <c r="S139" s="27"/>
      <c r="T139" s="27"/>
      <c r="U139" s="27"/>
      <c r="V139" s="27" t="s">
        <v>202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0</v>
      </c>
      <c r="AG139" s="115"/>
      <c r="AH139" s="115"/>
      <c r="AI139" s="115"/>
      <c r="AJ139" s="115"/>
      <c r="AK139" s="115">
        <v>4</v>
      </c>
      <c r="AL139" s="115"/>
      <c r="AM139" s="115"/>
      <c r="AN139" s="115"/>
      <c r="AO139" s="115"/>
      <c r="AP139" s="115">
        <v>4</v>
      </c>
      <c r="AQ139" s="115"/>
      <c r="AR139" s="115"/>
      <c r="AS139" s="115"/>
      <c r="AT139" s="115"/>
      <c r="AU139" s="115">
        <v>0</v>
      </c>
      <c r="AV139" s="115"/>
      <c r="AW139" s="115"/>
      <c r="AX139" s="115"/>
      <c r="AY139" s="115"/>
      <c r="AZ139" s="115">
        <v>4.5</v>
      </c>
      <c r="BA139" s="115"/>
      <c r="BB139" s="115"/>
      <c r="BC139" s="115"/>
      <c r="BD139" s="115"/>
      <c r="BE139" s="115">
        <v>4.5</v>
      </c>
      <c r="BF139" s="115"/>
      <c r="BG139" s="115"/>
      <c r="BH139" s="115"/>
      <c r="BI139" s="115"/>
      <c r="BJ139" s="115">
        <v>0</v>
      </c>
      <c r="BK139" s="115"/>
      <c r="BL139" s="115"/>
      <c r="BM139" s="115"/>
      <c r="BN139" s="115"/>
      <c r="BO139" s="115">
        <v>5.3</v>
      </c>
      <c r="BP139" s="115"/>
      <c r="BQ139" s="115"/>
      <c r="BR139" s="115"/>
      <c r="BS139" s="115"/>
      <c r="BT139" s="115">
        <v>5.3</v>
      </c>
      <c r="BU139" s="115"/>
      <c r="BV139" s="115"/>
      <c r="BW139" s="115"/>
      <c r="BX139" s="115"/>
    </row>
    <row r="140" spans="1:76" s="99" customFormat="1" ht="15" customHeight="1" x14ac:dyDescent="0.2">
      <c r="A140" s="89">
        <v>7</v>
      </c>
      <c r="B140" s="90"/>
      <c r="C140" s="90"/>
      <c r="D140" s="114" t="s">
        <v>207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203</v>
      </c>
      <c r="R140" s="27"/>
      <c r="S140" s="27"/>
      <c r="T140" s="27"/>
      <c r="U140" s="27"/>
      <c r="V140" s="27" t="s">
        <v>202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0</v>
      </c>
      <c r="AG140" s="115"/>
      <c r="AH140" s="115"/>
      <c r="AI140" s="115"/>
      <c r="AJ140" s="115"/>
      <c r="AK140" s="115">
        <v>8.0500000000000007</v>
      </c>
      <c r="AL140" s="115"/>
      <c r="AM140" s="115"/>
      <c r="AN140" s="115"/>
      <c r="AO140" s="115"/>
      <c r="AP140" s="115">
        <v>8.0500000000000007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7.5</v>
      </c>
      <c r="BA140" s="115"/>
      <c r="BB140" s="115"/>
      <c r="BC140" s="115"/>
      <c r="BD140" s="115"/>
      <c r="BE140" s="115">
        <v>7.5</v>
      </c>
      <c r="BF140" s="115"/>
      <c r="BG140" s="115"/>
      <c r="BH140" s="115"/>
      <c r="BI140" s="115"/>
      <c r="BJ140" s="115">
        <v>0</v>
      </c>
      <c r="BK140" s="115"/>
      <c r="BL140" s="115"/>
      <c r="BM140" s="115"/>
      <c r="BN140" s="115"/>
      <c r="BO140" s="115">
        <v>10</v>
      </c>
      <c r="BP140" s="115"/>
      <c r="BQ140" s="115"/>
      <c r="BR140" s="115"/>
      <c r="BS140" s="115"/>
      <c r="BT140" s="115">
        <v>10</v>
      </c>
      <c r="BU140" s="115"/>
      <c r="BV140" s="115"/>
      <c r="BW140" s="115"/>
      <c r="BX140" s="115"/>
    </row>
    <row r="141" spans="1:76" s="99" customFormat="1" ht="15" customHeight="1" x14ac:dyDescent="0.2">
      <c r="A141" s="89">
        <v>8</v>
      </c>
      <c r="B141" s="90"/>
      <c r="C141" s="90"/>
      <c r="D141" s="114" t="s">
        <v>208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190</v>
      </c>
      <c r="R141" s="27"/>
      <c r="S141" s="27"/>
      <c r="T141" s="27"/>
      <c r="U141" s="27"/>
      <c r="V141" s="27" t="s">
        <v>202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0</v>
      </c>
      <c r="AG141" s="115"/>
      <c r="AH141" s="115"/>
      <c r="AI141" s="115"/>
      <c r="AJ141" s="115"/>
      <c r="AK141" s="115">
        <v>210</v>
      </c>
      <c r="AL141" s="115"/>
      <c r="AM141" s="115"/>
      <c r="AN141" s="115"/>
      <c r="AO141" s="115"/>
      <c r="AP141" s="115">
        <v>210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210.5</v>
      </c>
      <c r="BA141" s="115"/>
      <c r="BB141" s="115"/>
      <c r="BC141" s="115"/>
      <c r="BD141" s="115"/>
      <c r="BE141" s="115">
        <v>210.5</v>
      </c>
      <c r="BF141" s="115"/>
      <c r="BG141" s="115"/>
      <c r="BH141" s="115"/>
      <c r="BI141" s="115"/>
      <c r="BJ141" s="115">
        <v>0</v>
      </c>
      <c r="BK141" s="115"/>
      <c r="BL141" s="115"/>
      <c r="BM141" s="115"/>
      <c r="BN141" s="115"/>
      <c r="BO141" s="115">
        <v>210.5</v>
      </c>
      <c r="BP141" s="115"/>
      <c r="BQ141" s="115"/>
      <c r="BR141" s="115"/>
      <c r="BS141" s="115"/>
      <c r="BT141" s="115">
        <v>210.5</v>
      </c>
      <c r="BU141" s="115"/>
      <c r="BV141" s="115"/>
      <c r="BW141" s="115"/>
      <c r="BX141" s="115"/>
    </row>
    <row r="142" spans="1:76" s="6" customFormat="1" ht="15" customHeight="1" x14ac:dyDescent="0.2">
      <c r="A142" s="86">
        <v>0</v>
      </c>
      <c r="B142" s="87"/>
      <c r="C142" s="87"/>
      <c r="D142" s="113" t="s">
        <v>209</v>
      </c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2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2"/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BS142" s="112"/>
      <c r="BT142" s="112"/>
      <c r="BU142" s="112"/>
      <c r="BV142" s="112"/>
      <c r="BW142" s="112"/>
      <c r="BX142" s="112"/>
    </row>
    <row r="143" spans="1:76" s="99" customFormat="1" ht="28.5" customHeight="1" x14ac:dyDescent="0.2">
      <c r="A143" s="89">
        <v>1</v>
      </c>
      <c r="B143" s="90"/>
      <c r="C143" s="90"/>
      <c r="D143" s="114" t="s">
        <v>210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190</v>
      </c>
      <c r="R143" s="27"/>
      <c r="S143" s="27"/>
      <c r="T143" s="27"/>
      <c r="U143" s="27"/>
      <c r="V143" s="27" t="s">
        <v>202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0</v>
      </c>
      <c r="AG143" s="115"/>
      <c r="AH143" s="115"/>
      <c r="AI143" s="115"/>
      <c r="AJ143" s="115"/>
      <c r="AK143" s="115">
        <v>11053</v>
      </c>
      <c r="AL143" s="115"/>
      <c r="AM143" s="115"/>
      <c r="AN143" s="115"/>
      <c r="AO143" s="115"/>
      <c r="AP143" s="115">
        <v>11053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11694</v>
      </c>
      <c r="BA143" s="115"/>
      <c r="BB143" s="115"/>
      <c r="BC143" s="115"/>
      <c r="BD143" s="115"/>
      <c r="BE143" s="115">
        <v>11694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11694</v>
      </c>
      <c r="BP143" s="115"/>
      <c r="BQ143" s="115"/>
      <c r="BR143" s="115"/>
      <c r="BS143" s="115"/>
      <c r="BT143" s="115">
        <v>11694</v>
      </c>
      <c r="BU143" s="115"/>
      <c r="BV143" s="115"/>
      <c r="BW143" s="115"/>
      <c r="BX143" s="115"/>
    </row>
    <row r="144" spans="1:76" s="99" customFormat="1" ht="30" customHeight="1" x14ac:dyDescent="0.2">
      <c r="A144" s="89">
        <v>2</v>
      </c>
      <c r="B144" s="90"/>
      <c r="C144" s="90"/>
      <c r="D144" s="114" t="s">
        <v>211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212</v>
      </c>
      <c r="R144" s="27"/>
      <c r="S144" s="27"/>
      <c r="T144" s="27"/>
      <c r="U144" s="27"/>
      <c r="V144" s="27" t="s">
        <v>202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323.38</v>
      </c>
      <c r="AG144" s="115"/>
      <c r="AH144" s="115"/>
      <c r="AI144" s="115"/>
      <c r="AJ144" s="115"/>
      <c r="AK144" s="115">
        <v>0.8</v>
      </c>
      <c r="AL144" s="115"/>
      <c r="AM144" s="115"/>
      <c r="AN144" s="115"/>
      <c r="AO144" s="115"/>
      <c r="AP144" s="115">
        <v>324.18</v>
      </c>
      <c r="AQ144" s="115"/>
      <c r="AR144" s="115"/>
      <c r="AS144" s="115"/>
      <c r="AT144" s="115"/>
      <c r="AU144" s="115">
        <v>413.84</v>
      </c>
      <c r="AV144" s="115"/>
      <c r="AW144" s="115"/>
      <c r="AX144" s="115"/>
      <c r="AY144" s="115"/>
      <c r="AZ144" s="115">
        <v>7.92</v>
      </c>
      <c r="BA144" s="115"/>
      <c r="BB144" s="115"/>
      <c r="BC144" s="115"/>
      <c r="BD144" s="115"/>
      <c r="BE144" s="115">
        <v>421.76</v>
      </c>
      <c r="BF144" s="115"/>
      <c r="BG144" s="115"/>
      <c r="BH144" s="115"/>
      <c r="BI144" s="115"/>
      <c r="BJ144" s="115">
        <v>388.2</v>
      </c>
      <c r="BK144" s="115"/>
      <c r="BL144" s="115"/>
      <c r="BM144" s="115"/>
      <c r="BN144" s="115"/>
      <c r="BO144" s="115">
        <v>0.99</v>
      </c>
      <c r="BP144" s="115"/>
      <c r="BQ144" s="115"/>
      <c r="BR144" s="115"/>
      <c r="BS144" s="115"/>
      <c r="BT144" s="115">
        <v>389.19</v>
      </c>
      <c r="BU144" s="115"/>
      <c r="BV144" s="115"/>
      <c r="BW144" s="115"/>
      <c r="BX144" s="115"/>
    </row>
    <row r="145" spans="1:79" s="99" customFormat="1" ht="30" customHeight="1" x14ac:dyDescent="0.2">
      <c r="A145" s="89">
        <v>3</v>
      </c>
      <c r="B145" s="90"/>
      <c r="C145" s="90"/>
      <c r="D145" s="114" t="s">
        <v>213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212</v>
      </c>
      <c r="R145" s="27"/>
      <c r="S145" s="27"/>
      <c r="T145" s="27"/>
      <c r="U145" s="27"/>
      <c r="V145" s="27" t="s">
        <v>202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5">
        <v>0</v>
      </c>
      <c r="AG145" s="115"/>
      <c r="AH145" s="115"/>
      <c r="AI145" s="115"/>
      <c r="AJ145" s="115"/>
      <c r="AK145" s="115">
        <v>150</v>
      </c>
      <c r="AL145" s="115"/>
      <c r="AM145" s="115"/>
      <c r="AN145" s="115"/>
      <c r="AO145" s="115"/>
      <c r="AP145" s="115">
        <v>150</v>
      </c>
      <c r="AQ145" s="115"/>
      <c r="AR145" s="115"/>
      <c r="AS145" s="115"/>
      <c r="AT145" s="115"/>
      <c r="AU145" s="115">
        <v>0</v>
      </c>
      <c r="AV145" s="115"/>
      <c r="AW145" s="115"/>
      <c r="AX145" s="115"/>
      <c r="AY145" s="115"/>
      <c r="AZ145" s="115">
        <v>400</v>
      </c>
      <c r="BA145" s="115"/>
      <c r="BB145" s="115"/>
      <c r="BC145" s="115"/>
      <c r="BD145" s="115"/>
      <c r="BE145" s="115">
        <v>400</v>
      </c>
      <c r="BF145" s="115"/>
      <c r="BG145" s="115"/>
      <c r="BH145" s="115"/>
      <c r="BI145" s="115"/>
      <c r="BJ145" s="115">
        <v>0</v>
      </c>
      <c r="BK145" s="115"/>
      <c r="BL145" s="115"/>
      <c r="BM145" s="115"/>
      <c r="BN145" s="115"/>
      <c r="BO145" s="115">
        <v>167</v>
      </c>
      <c r="BP145" s="115"/>
      <c r="BQ145" s="115"/>
      <c r="BR145" s="115"/>
      <c r="BS145" s="115"/>
      <c r="BT145" s="115">
        <v>167</v>
      </c>
      <c r="BU145" s="115"/>
      <c r="BV145" s="115"/>
      <c r="BW145" s="115"/>
      <c r="BX145" s="115"/>
    </row>
    <row r="146" spans="1:79" s="6" customFormat="1" ht="15" customHeight="1" x14ac:dyDescent="0.2">
      <c r="A146" s="86">
        <v>0</v>
      </c>
      <c r="B146" s="87"/>
      <c r="C146" s="87"/>
      <c r="D146" s="113" t="s">
        <v>214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112"/>
      <c r="BT146" s="112"/>
      <c r="BU146" s="112"/>
      <c r="BV146" s="112"/>
      <c r="BW146" s="112"/>
      <c r="BX146" s="112"/>
    </row>
    <row r="147" spans="1:79" s="99" customFormat="1" ht="57" customHeight="1" x14ac:dyDescent="0.2">
      <c r="A147" s="89">
        <v>1</v>
      </c>
      <c r="B147" s="90"/>
      <c r="C147" s="90"/>
      <c r="D147" s="114" t="s">
        <v>215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216</v>
      </c>
      <c r="R147" s="27"/>
      <c r="S147" s="27"/>
      <c r="T147" s="27"/>
      <c r="U147" s="27"/>
      <c r="V147" s="27" t="s">
        <v>202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0</v>
      </c>
      <c r="AG147" s="115"/>
      <c r="AH147" s="115"/>
      <c r="AI147" s="115"/>
      <c r="AJ147" s="115"/>
      <c r="AK147" s="115">
        <v>100</v>
      </c>
      <c r="AL147" s="115"/>
      <c r="AM147" s="115"/>
      <c r="AN147" s="115"/>
      <c r="AO147" s="115"/>
      <c r="AP147" s="115">
        <v>100</v>
      </c>
      <c r="AQ147" s="115"/>
      <c r="AR147" s="115"/>
      <c r="AS147" s="115"/>
      <c r="AT147" s="115"/>
      <c r="AU147" s="115">
        <v>0</v>
      </c>
      <c r="AV147" s="115"/>
      <c r="AW147" s="115"/>
      <c r="AX147" s="115"/>
      <c r="AY147" s="115"/>
      <c r="AZ147" s="115">
        <v>100</v>
      </c>
      <c r="BA147" s="115"/>
      <c r="BB147" s="115"/>
      <c r="BC147" s="115"/>
      <c r="BD147" s="115"/>
      <c r="BE147" s="115">
        <v>100</v>
      </c>
      <c r="BF147" s="115"/>
      <c r="BG147" s="115"/>
      <c r="BH147" s="115"/>
      <c r="BI147" s="115"/>
      <c r="BJ147" s="115">
        <v>0</v>
      </c>
      <c r="BK147" s="115"/>
      <c r="BL147" s="115"/>
      <c r="BM147" s="115"/>
      <c r="BN147" s="115"/>
      <c r="BO147" s="115">
        <v>100</v>
      </c>
      <c r="BP147" s="115"/>
      <c r="BQ147" s="115"/>
      <c r="BR147" s="115"/>
      <c r="BS147" s="115"/>
      <c r="BT147" s="115">
        <v>100</v>
      </c>
      <c r="BU147" s="115"/>
      <c r="BV147" s="115"/>
      <c r="BW147" s="115"/>
      <c r="BX147" s="115"/>
    </row>
    <row r="148" spans="1:79" s="99" customFormat="1" ht="60" customHeight="1" x14ac:dyDescent="0.2">
      <c r="A148" s="89">
        <v>2</v>
      </c>
      <c r="B148" s="90"/>
      <c r="C148" s="90"/>
      <c r="D148" s="114" t="s">
        <v>217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216</v>
      </c>
      <c r="R148" s="27"/>
      <c r="S148" s="27"/>
      <c r="T148" s="27"/>
      <c r="U148" s="27"/>
      <c r="V148" s="27" t="s">
        <v>202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5">
        <v>0</v>
      </c>
      <c r="AG148" s="115"/>
      <c r="AH148" s="115"/>
      <c r="AI148" s="115"/>
      <c r="AJ148" s="115"/>
      <c r="AK148" s="115">
        <v>100</v>
      </c>
      <c r="AL148" s="115"/>
      <c r="AM148" s="115"/>
      <c r="AN148" s="115"/>
      <c r="AO148" s="115"/>
      <c r="AP148" s="115">
        <v>100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100</v>
      </c>
      <c r="BA148" s="115"/>
      <c r="BB148" s="115"/>
      <c r="BC148" s="115"/>
      <c r="BD148" s="115"/>
      <c r="BE148" s="115">
        <v>100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100</v>
      </c>
      <c r="BP148" s="115"/>
      <c r="BQ148" s="115"/>
      <c r="BR148" s="115"/>
      <c r="BS148" s="115"/>
      <c r="BT148" s="115">
        <v>100</v>
      </c>
      <c r="BU148" s="115"/>
      <c r="BV148" s="115"/>
      <c r="BW148" s="115"/>
      <c r="BX148" s="115"/>
    </row>
    <row r="150" spans="1:79" ht="14.25" customHeight="1" x14ac:dyDescent="0.2">
      <c r="A150" s="29" t="s">
        <v>278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23.1" customHeight="1" x14ac:dyDescent="0.2">
      <c r="A151" s="51" t="s">
        <v>6</v>
      </c>
      <c r="B151" s="52"/>
      <c r="C151" s="52"/>
      <c r="D151" s="27" t="s">
        <v>9</v>
      </c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 t="s">
        <v>8</v>
      </c>
      <c r="R151" s="27"/>
      <c r="S151" s="27"/>
      <c r="T151" s="27"/>
      <c r="U151" s="27"/>
      <c r="V151" s="27" t="s">
        <v>7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36" t="s">
        <v>269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8"/>
      <c r="AU151" s="36" t="s">
        <v>274</v>
      </c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8"/>
    </row>
    <row r="152" spans="1:79" ht="28.5" customHeight="1" x14ac:dyDescent="0.2">
      <c r="A152" s="54"/>
      <c r="B152" s="55"/>
      <c r="C152" s="55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 t="s">
        <v>4</v>
      </c>
      <c r="AG152" s="27"/>
      <c r="AH152" s="27"/>
      <c r="AI152" s="27"/>
      <c r="AJ152" s="27"/>
      <c r="AK152" s="27" t="s">
        <v>3</v>
      </c>
      <c r="AL152" s="27"/>
      <c r="AM152" s="27"/>
      <c r="AN152" s="27"/>
      <c r="AO152" s="27"/>
      <c r="AP152" s="27" t="s">
        <v>123</v>
      </c>
      <c r="AQ152" s="27"/>
      <c r="AR152" s="27"/>
      <c r="AS152" s="27"/>
      <c r="AT152" s="27"/>
      <c r="AU152" s="27" t="s">
        <v>4</v>
      </c>
      <c r="AV152" s="27"/>
      <c r="AW152" s="27"/>
      <c r="AX152" s="27"/>
      <c r="AY152" s="27"/>
      <c r="AZ152" s="27" t="s">
        <v>3</v>
      </c>
      <c r="BA152" s="27"/>
      <c r="BB152" s="27"/>
      <c r="BC152" s="27"/>
      <c r="BD152" s="27"/>
      <c r="BE152" s="27" t="s">
        <v>90</v>
      </c>
      <c r="BF152" s="27"/>
      <c r="BG152" s="27"/>
      <c r="BH152" s="27"/>
      <c r="BI152" s="27"/>
    </row>
    <row r="153" spans="1:79" ht="15" customHeight="1" x14ac:dyDescent="0.2">
      <c r="A153" s="36">
        <v>1</v>
      </c>
      <c r="B153" s="37"/>
      <c r="C153" s="37"/>
      <c r="D153" s="27">
        <v>2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>
        <v>3</v>
      </c>
      <c r="R153" s="27"/>
      <c r="S153" s="27"/>
      <c r="T153" s="27"/>
      <c r="U153" s="27"/>
      <c r="V153" s="27">
        <v>4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27">
        <v>5</v>
      </c>
      <c r="AG153" s="27"/>
      <c r="AH153" s="27"/>
      <c r="AI153" s="27"/>
      <c r="AJ153" s="27"/>
      <c r="AK153" s="27">
        <v>6</v>
      </c>
      <c r="AL153" s="27"/>
      <c r="AM153" s="27"/>
      <c r="AN153" s="27"/>
      <c r="AO153" s="27"/>
      <c r="AP153" s="27">
        <v>7</v>
      </c>
      <c r="AQ153" s="27"/>
      <c r="AR153" s="27"/>
      <c r="AS153" s="27"/>
      <c r="AT153" s="27"/>
      <c r="AU153" s="27">
        <v>8</v>
      </c>
      <c r="AV153" s="27"/>
      <c r="AW153" s="27"/>
      <c r="AX153" s="27"/>
      <c r="AY153" s="27"/>
      <c r="AZ153" s="27">
        <v>9</v>
      </c>
      <c r="BA153" s="27"/>
      <c r="BB153" s="27"/>
      <c r="BC153" s="27"/>
      <c r="BD153" s="27"/>
      <c r="BE153" s="27">
        <v>10</v>
      </c>
      <c r="BF153" s="27"/>
      <c r="BG153" s="27"/>
      <c r="BH153" s="27"/>
      <c r="BI153" s="27"/>
    </row>
    <row r="154" spans="1:79" ht="15.75" hidden="1" customHeight="1" x14ac:dyDescent="0.2">
      <c r="A154" s="39" t="s">
        <v>154</v>
      </c>
      <c r="B154" s="40"/>
      <c r="C154" s="40"/>
      <c r="D154" s="27" t="s">
        <v>57</v>
      </c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 t="s">
        <v>70</v>
      </c>
      <c r="R154" s="27"/>
      <c r="S154" s="27"/>
      <c r="T154" s="27"/>
      <c r="U154" s="27"/>
      <c r="V154" s="27" t="s">
        <v>71</v>
      </c>
      <c r="W154" s="27"/>
      <c r="X154" s="27"/>
      <c r="Y154" s="27"/>
      <c r="Z154" s="27"/>
      <c r="AA154" s="27"/>
      <c r="AB154" s="27"/>
      <c r="AC154" s="27"/>
      <c r="AD154" s="27"/>
      <c r="AE154" s="27"/>
      <c r="AF154" s="26" t="s">
        <v>107</v>
      </c>
      <c r="AG154" s="26"/>
      <c r="AH154" s="26"/>
      <c r="AI154" s="26"/>
      <c r="AJ154" s="26"/>
      <c r="AK154" s="30" t="s">
        <v>108</v>
      </c>
      <c r="AL154" s="30"/>
      <c r="AM154" s="30"/>
      <c r="AN154" s="30"/>
      <c r="AO154" s="30"/>
      <c r="AP154" s="50" t="s">
        <v>188</v>
      </c>
      <c r="AQ154" s="50"/>
      <c r="AR154" s="50"/>
      <c r="AS154" s="50"/>
      <c r="AT154" s="50"/>
      <c r="AU154" s="26" t="s">
        <v>109</v>
      </c>
      <c r="AV154" s="26"/>
      <c r="AW154" s="26"/>
      <c r="AX154" s="26"/>
      <c r="AY154" s="26"/>
      <c r="AZ154" s="30" t="s">
        <v>110</v>
      </c>
      <c r="BA154" s="30"/>
      <c r="BB154" s="30"/>
      <c r="BC154" s="30"/>
      <c r="BD154" s="30"/>
      <c r="BE154" s="50" t="s">
        <v>188</v>
      </c>
      <c r="BF154" s="50"/>
      <c r="BG154" s="50"/>
      <c r="BH154" s="50"/>
      <c r="BI154" s="50"/>
      <c r="CA154" t="s">
        <v>39</v>
      </c>
    </row>
    <row r="155" spans="1:79" s="6" customFormat="1" ht="14.25" x14ac:dyDescent="0.2">
      <c r="A155" s="86">
        <v>0</v>
      </c>
      <c r="B155" s="87"/>
      <c r="C155" s="87"/>
      <c r="D155" s="111" t="s">
        <v>187</v>
      </c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CA155" s="6" t="s">
        <v>40</v>
      </c>
    </row>
    <row r="156" spans="1:79" s="99" customFormat="1" ht="28.5" customHeight="1" x14ac:dyDescent="0.2">
      <c r="A156" s="89">
        <v>1</v>
      </c>
      <c r="B156" s="90"/>
      <c r="C156" s="90"/>
      <c r="D156" s="114" t="s">
        <v>189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190</v>
      </c>
      <c r="R156" s="27"/>
      <c r="S156" s="27"/>
      <c r="T156" s="27"/>
      <c r="U156" s="27"/>
      <c r="V156" s="27" t="s">
        <v>191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2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2</v>
      </c>
      <c r="AQ156" s="115"/>
      <c r="AR156" s="115"/>
      <c r="AS156" s="115"/>
      <c r="AT156" s="115"/>
      <c r="AU156" s="115">
        <v>2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2</v>
      </c>
      <c r="BF156" s="115"/>
      <c r="BG156" s="115"/>
      <c r="BH156" s="115"/>
      <c r="BI156" s="115"/>
    </row>
    <row r="157" spans="1:79" s="99" customFormat="1" ht="30" customHeight="1" x14ac:dyDescent="0.2">
      <c r="A157" s="89">
        <v>2</v>
      </c>
      <c r="B157" s="90"/>
      <c r="C157" s="90"/>
      <c r="D157" s="114" t="s">
        <v>192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190</v>
      </c>
      <c r="R157" s="27"/>
      <c r="S157" s="27"/>
      <c r="T157" s="27"/>
      <c r="U157" s="27"/>
      <c r="V157" s="27" t="s">
        <v>191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115">
        <v>17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17</v>
      </c>
      <c r="AQ157" s="115"/>
      <c r="AR157" s="115"/>
      <c r="AS157" s="115"/>
      <c r="AT157" s="115"/>
      <c r="AU157" s="115">
        <v>17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17</v>
      </c>
      <c r="BF157" s="115"/>
      <c r="BG157" s="115"/>
      <c r="BH157" s="115"/>
      <c r="BI157" s="115"/>
    </row>
    <row r="158" spans="1:79" s="99" customFormat="1" ht="30" customHeight="1" x14ac:dyDescent="0.2">
      <c r="A158" s="89">
        <v>3</v>
      </c>
      <c r="B158" s="90"/>
      <c r="C158" s="90"/>
      <c r="D158" s="114" t="s">
        <v>193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190</v>
      </c>
      <c r="R158" s="27"/>
      <c r="S158" s="27"/>
      <c r="T158" s="27"/>
      <c r="U158" s="27"/>
      <c r="V158" s="27" t="s">
        <v>191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3.5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3.5</v>
      </c>
      <c r="AQ158" s="115"/>
      <c r="AR158" s="115"/>
      <c r="AS158" s="115"/>
      <c r="AT158" s="115"/>
      <c r="AU158" s="115">
        <v>3.5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3.5</v>
      </c>
      <c r="BF158" s="115"/>
      <c r="BG158" s="115"/>
      <c r="BH158" s="115"/>
      <c r="BI158" s="115"/>
    </row>
    <row r="159" spans="1:79" s="99" customFormat="1" ht="30" customHeight="1" x14ac:dyDescent="0.2">
      <c r="A159" s="89">
        <v>4</v>
      </c>
      <c r="B159" s="90"/>
      <c r="C159" s="90"/>
      <c r="D159" s="114" t="s">
        <v>194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190</v>
      </c>
      <c r="R159" s="27"/>
      <c r="S159" s="27"/>
      <c r="T159" s="27"/>
      <c r="U159" s="27"/>
      <c r="V159" s="27" t="s">
        <v>191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5">
        <v>22.5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22.5</v>
      </c>
      <c r="AQ159" s="115"/>
      <c r="AR159" s="115"/>
      <c r="AS159" s="115"/>
      <c r="AT159" s="115"/>
      <c r="AU159" s="115">
        <v>22.5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22.5</v>
      </c>
      <c r="BF159" s="115"/>
      <c r="BG159" s="115"/>
      <c r="BH159" s="115"/>
      <c r="BI159" s="115"/>
    </row>
    <row r="160" spans="1:79" s="99" customFormat="1" ht="15" customHeight="1" x14ac:dyDescent="0.2">
      <c r="A160" s="89">
        <v>5</v>
      </c>
      <c r="B160" s="90"/>
      <c r="C160" s="90"/>
      <c r="D160" s="114" t="s">
        <v>195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190</v>
      </c>
      <c r="R160" s="27"/>
      <c r="S160" s="27"/>
      <c r="T160" s="27"/>
      <c r="U160" s="27"/>
      <c r="V160" s="27" t="s">
        <v>196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6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6</v>
      </c>
      <c r="AQ160" s="115"/>
      <c r="AR160" s="115"/>
      <c r="AS160" s="115"/>
      <c r="AT160" s="115"/>
      <c r="AU160" s="115">
        <v>6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6</v>
      </c>
      <c r="BF160" s="115"/>
      <c r="BG160" s="115"/>
      <c r="BH160" s="115"/>
      <c r="BI160" s="115"/>
    </row>
    <row r="161" spans="1:61" s="6" customFormat="1" ht="14.25" x14ac:dyDescent="0.2">
      <c r="A161" s="86">
        <v>0</v>
      </c>
      <c r="B161" s="87"/>
      <c r="C161" s="87"/>
      <c r="D161" s="113" t="s">
        <v>197</v>
      </c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2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</row>
    <row r="162" spans="1:61" s="99" customFormat="1" ht="15" x14ac:dyDescent="0.2">
      <c r="A162" s="89">
        <v>1</v>
      </c>
      <c r="B162" s="90"/>
      <c r="C162" s="90"/>
      <c r="D162" s="114" t="s">
        <v>198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199</v>
      </c>
      <c r="R162" s="27"/>
      <c r="S162" s="27"/>
      <c r="T162" s="27"/>
      <c r="U162" s="27"/>
      <c r="V162" s="27" t="s">
        <v>196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10.1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10.1</v>
      </c>
      <c r="AQ162" s="115"/>
      <c r="AR162" s="115"/>
      <c r="AS162" s="115"/>
      <c r="AT162" s="115"/>
      <c r="AU162" s="115">
        <v>10.1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10.1</v>
      </c>
      <c r="BF162" s="115"/>
      <c r="BG162" s="115"/>
      <c r="BH162" s="115"/>
      <c r="BI162" s="115"/>
    </row>
    <row r="163" spans="1:61" s="99" customFormat="1" ht="15" customHeight="1" x14ac:dyDescent="0.2">
      <c r="A163" s="89">
        <v>2</v>
      </c>
      <c r="B163" s="90"/>
      <c r="C163" s="90"/>
      <c r="D163" s="114" t="s">
        <v>200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201</v>
      </c>
      <c r="R163" s="27"/>
      <c r="S163" s="27"/>
      <c r="T163" s="27"/>
      <c r="U163" s="27"/>
      <c r="V163" s="27" t="s">
        <v>202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86.42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86.42</v>
      </c>
      <c r="AQ163" s="115"/>
      <c r="AR163" s="115"/>
      <c r="AS163" s="115"/>
      <c r="AT163" s="115"/>
      <c r="AU163" s="115">
        <v>86.42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86.42</v>
      </c>
      <c r="BF163" s="115"/>
      <c r="BG163" s="115"/>
      <c r="BH163" s="115"/>
      <c r="BI163" s="115"/>
    </row>
    <row r="164" spans="1:61" s="99" customFormat="1" ht="15" customHeight="1" x14ac:dyDescent="0.2">
      <c r="A164" s="89">
        <v>3</v>
      </c>
      <c r="B164" s="90"/>
      <c r="C164" s="90"/>
      <c r="D164" s="114" t="s">
        <v>200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203</v>
      </c>
      <c r="R164" s="27"/>
      <c r="S164" s="27"/>
      <c r="T164" s="27"/>
      <c r="U164" s="27"/>
      <c r="V164" s="27" t="s">
        <v>202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1423.5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1423.5</v>
      </c>
      <c r="AQ164" s="115"/>
      <c r="AR164" s="115"/>
      <c r="AS164" s="115"/>
      <c r="AT164" s="115"/>
      <c r="AU164" s="115">
        <v>1423.5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1423.5</v>
      </c>
      <c r="BF164" s="115"/>
      <c r="BG164" s="115"/>
      <c r="BH164" s="115"/>
      <c r="BI164" s="115"/>
    </row>
    <row r="165" spans="1:61" s="99" customFormat="1" ht="15" customHeight="1" x14ac:dyDescent="0.2">
      <c r="A165" s="89">
        <v>4</v>
      </c>
      <c r="B165" s="90"/>
      <c r="C165" s="90"/>
      <c r="D165" s="114" t="s">
        <v>204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205</v>
      </c>
      <c r="R165" s="27"/>
      <c r="S165" s="27"/>
      <c r="T165" s="27"/>
      <c r="U165" s="27"/>
      <c r="V165" s="27" t="s">
        <v>206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0</v>
      </c>
      <c r="AG165" s="115"/>
      <c r="AH165" s="115"/>
      <c r="AI165" s="115"/>
      <c r="AJ165" s="115"/>
      <c r="AK165" s="115">
        <v>0.3</v>
      </c>
      <c r="AL165" s="115"/>
      <c r="AM165" s="115"/>
      <c r="AN165" s="115"/>
      <c r="AO165" s="115"/>
      <c r="AP165" s="115">
        <v>0.3</v>
      </c>
      <c r="AQ165" s="115"/>
      <c r="AR165" s="115"/>
      <c r="AS165" s="115"/>
      <c r="AT165" s="115"/>
      <c r="AU165" s="115">
        <v>0</v>
      </c>
      <c r="AV165" s="115"/>
      <c r="AW165" s="115"/>
      <c r="AX165" s="115"/>
      <c r="AY165" s="115"/>
      <c r="AZ165" s="115">
        <v>0.03</v>
      </c>
      <c r="BA165" s="115"/>
      <c r="BB165" s="115"/>
      <c r="BC165" s="115"/>
      <c r="BD165" s="115"/>
      <c r="BE165" s="115">
        <v>0.03</v>
      </c>
      <c r="BF165" s="115"/>
      <c r="BG165" s="115"/>
      <c r="BH165" s="115"/>
      <c r="BI165" s="115"/>
    </row>
    <row r="166" spans="1:61" s="99" customFormat="1" ht="15" customHeight="1" x14ac:dyDescent="0.2">
      <c r="A166" s="89">
        <v>5</v>
      </c>
      <c r="B166" s="90"/>
      <c r="C166" s="90"/>
      <c r="D166" s="114" t="s">
        <v>204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203</v>
      </c>
      <c r="R166" s="27"/>
      <c r="S166" s="27"/>
      <c r="T166" s="27"/>
      <c r="U166" s="27"/>
      <c r="V166" s="27" t="s">
        <v>206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0</v>
      </c>
      <c r="AG166" s="115"/>
      <c r="AH166" s="115"/>
      <c r="AI166" s="115"/>
      <c r="AJ166" s="115"/>
      <c r="AK166" s="115">
        <v>5</v>
      </c>
      <c r="AL166" s="115"/>
      <c r="AM166" s="115"/>
      <c r="AN166" s="115"/>
      <c r="AO166" s="115"/>
      <c r="AP166" s="115">
        <v>5</v>
      </c>
      <c r="AQ166" s="115"/>
      <c r="AR166" s="115"/>
      <c r="AS166" s="115"/>
      <c r="AT166" s="115"/>
      <c r="AU166" s="115">
        <v>0</v>
      </c>
      <c r="AV166" s="115"/>
      <c r="AW166" s="115"/>
      <c r="AX166" s="115"/>
      <c r="AY166" s="115"/>
      <c r="AZ166" s="115">
        <v>5</v>
      </c>
      <c r="BA166" s="115"/>
      <c r="BB166" s="115"/>
      <c r="BC166" s="115"/>
      <c r="BD166" s="115"/>
      <c r="BE166" s="115">
        <v>5</v>
      </c>
      <c r="BF166" s="115"/>
      <c r="BG166" s="115"/>
      <c r="BH166" s="115"/>
      <c r="BI166" s="115"/>
    </row>
    <row r="167" spans="1:61" s="99" customFormat="1" ht="15" customHeight="1" x14ac:dyDescent="0.2">
      <c r="A167" s="89">
        <v>6</v>
      </c>
      <c r="B167" s="90"/>
      <c r="C167" s="90"/>
      <c r="D167" s="114" t="s">
        <v>207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201</v>
      </c>
      <c r="R167" s="27"/>
      <c r="S167" s="27"/>
      <c r="T167" s="27"/>
      <c r="U167" s="27"/>
      <c r="V167" s="27" t="s">
        <v>202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0</v>
      </c>
      <c r="AG167" s="115"/>
      <c r="AH167" s="115"/>
      <c r="AI167" s="115"/>
      <c r="AJ167" s="115"/>
      <c r="AK167" s="115">
        <v>5.3</v>
      </c>
      <c r="AL167" s="115"/>
      <c r="AM167" s="115"/>
      <c r="AN167" s="115"/>
      <c r="AO167" s="115"/>
      <c r="AP167" s="115">
        <v>5.3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5.3</v>
      </c>
      <c r="BA167" s="115"/>
      <c r="BB167" s="115"/>
      <c r="BC167" s="115"/>
      <c r="BD167" s="115"/>
      <c r="BE167" s="115">
        <v>5.3</v>
      </c>
      <c r="BF167" s="115"/>
      <c r="BG167" s="115"/>
      <c r="BH167" s="115"/>
      <c r="BI167" s="115"/>
    </row>
    <row r="168" spans="1:61" s="99" customFormat="1" ht="15" customHeight="1" x14ac:dyDescent="0.2">
      <c r="A168" s="89">
        <v>7</v>
      </c>
      <c r="B168" s="90"/>
      <c r="C168" s="90"/>
      <c r="D168" s="114" t="s">
        <v>207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203</v>
      </c>
      <c r="R168" s="27"/>
      <c r="S168" s="27"/>
      <c r="T168" s="27"/>
      <c r="U168" s="27"/>
      <c r="V168" s="27" t="s">
        <v>202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0</v>
      </c>
      <c r="AG168" s="115"/>
      <c r="AH168" s="115"/>
      <c r="AI168" s="115"/>
      <c r="AJ168" s="115"/>
      <c r="AK168" s="115">
        <v>10</v>
      </c>
      <c r="AL168" s="115"/>
      <c r="AM168" s="115"/>
      <c r="AN168" s="115"/>
      <c r="AO168" s="115"/>
      <c r="AP168" s="115">
        <v>10</v>
      </c>
      <c r="AQ168" s="115"/>
      <c r="AR168" s="115"/>
      <c r="AS168" s="115"/>
      <c r="AT168" s="115"/>
      <c r="AU168" s="115">
        <v>0</v>
      </c>
      <c r="AV168" s="115"/>
      <c r="AW168" s="115"/>
      <c r="AX168" s="115"/>
      <c r="AY168" s="115"/>
      <c r="AZ168" s="115">
        <v>10</v>
      </c>
      <c r="BA168" s="115"/>
      <c r="BB168" s="115"/>
      <c r="BC168" s="115"/>
      <c r="BD168" s="115"/>
      <c r="BE168" s="115">
        <v>10</v>
      </c>
      <c r="BF168" s="115"/>
      <c r="BG168" s="115"/>
      <c r="BH168" s="115"/>
      <c r="BI168" s="115"/>
    </row>
    <row r="169" spans="1:61" s="99" customFormat="1" ht="15" customHeight="1" x14ac:dyDescent="0.2">
      <c r="A169" s="89">
        <v>8</v>
      </c>
      <c r="B169" s="90"/>
      <c r="C169" s="90"/>
      <c r="D169" s="114" t="s">
        <v>208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190</v>
      </c>
      <c r="R169" s="27"/>
      <c r="S169" s="27"/>
      <c r="T169" s="27"/>
      <c r="U169" s="27"/>
      <c r="V169" s="27" t="s">
        <v>202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0</v>
      </c>
      <c r="AG169" s="115"/>
      <c r="AH169" s="115"/>
      <c r="AI169" s="115"/>
      <c r="AJ169" s="115"/>
      <c r="AK169" s="115">
        <v>210.5</v>
      </c>
      <c r="AL169" s="115"/>
      <c r="AM169" s="115"/>
      <c r="AN169" s="115"/>
      <c r="AO169" s="115"/>
      <c r="AP169" s="115">
        <v>210.5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210.5</v>
      </c>
      <c r="BA169" s="115"/>
      <c r="BB169" s="115"/>
      <c r="BC169" s="115"/>
      <c r="BD169" s="115"/>
      <c r="BE169" s="115">
        <v>210.5</v>
      </c>
      <c r="BF169" s="115"/>
      <c r="BG169" s="115"/>
      <c r="BH169" s="115"/>
      <c r="BI169" s="115"/>
    </row>
    <row r="170" spans="1:61" s="6" customFormat="1" ht="14.25" x14ac:dyDescent="0.2">
      <c r="A170" s="86">
        <v>0</v>
      </c>
      <c r="B170" s="87"/>
      <c r="C170" s="87"/>
      <c r="D170" s="113" t="s">
        <v>209</v>
      </c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2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</row>
    <row r="171" spans="1:61" s="99" customFormat="1" ht="28.5" customHeight="1" x14ac:dyDescent="0.2">
      <c r="A171" s="89">
        <v>1</v>
      </c>
      <c r="B171" s="90"/>
      <c r="C171" s="90"/>
      <c r="D171" s="114" t="s">
        <v>210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190</v>
      </c>
      <c r="R171" s="27"/>
      <c r="S171" s="27"/>
      <c r="T171" s="27"/>
      <c r="U171" s="27"/>
      <c r="V171" s="27" t="s">
        <v>202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0</v>
      </c>
      <c r="AG171" s="115"/>
      <c r="AH171" s="115"/>
      <c r="AI171" s="115"/>
      <c r="AJ171" s="115"/>
      <c r="AK171" s="115">
        <v>11694</v>
      </c>
      <c r="AL171" s="115"/>
      <c r="AM171" s="115"/>
      <c r="AN171" s="115"/>
      <c r="AO171" s="115"/>
      <c r="AP171" s="115">
        <v>11694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11694</v>
      </c>
      <c r="BA171" s="115"/>
      <c r="BB171" s="115"/>
      <c r="BC171" s="115"/>
      <c r="BD171" s="115"/>
      <c r="BE171" s="115">
        <v>11694</v>
      </c>
      <c r="BF171" s="115"/>
      <c r="BG171" s="115"/>
      <c r="BH171" s="115"/>
      <c r="BI171" s="115"/>
    </row>
    <row r="172" spans="1:61" s="99" customFormat="1" ht="30" customHeight="1" x14ac:dyDescent="0.2">
      <c r="A172" s="89">
        <v>2</v>
      </c>
      <c r="B172" s="90"/>
      <c r="C172" s="90"/>
      <c r="D172" s="114" t="s">
        <v>211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212</v>
      </c>
      <c r="R172" s="27"/>
      <c r="S172" s="27"/>
      <c r="T172" s="27"/>
      <c r="U172" s="27"/>
      <c r="V172" s="27" t="s">
        <v>202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388.2</v>
      </c>
      <c r="AG172" s="115"/>
      <c r="AH172" s="115"/>
      <c r="AI172" s="115"/>
      <c r="AJ172" s="115"/>
      <c r="AK172" s="115">
        <v>0.99</v>
      </c>
      <c r="AL172" s="115"/>
      <c r="AM172" s="115"/>
      <c r="AN172" s="115"/>
      <c r="AO172" s="115"/>
      <c r="AP172" s="115">
        <v>389.19</v>
      </c>
      <c r="AQ172" s="115"/>
      <c r="AR172" s="115"/>
      <c r="AS172" s="115"/>
      <c r="AT172" s="115"/>
      <c r="AU172" s="115">
        <v>388.2</v>
      </c>
      <c r="AV172" s="115"/>
      <c r="AW172" s="115"/>
      <c r="AX172" s="115"/>
      <c r="AY172" s="115"/>
      <c r="AZ172" s="115">
        <v>0.99</v>
      </c>
      <c r="BA172" s="115"/>
      <c r="BB172" s="115"/>
      <c r="BC172" s="115"/>
      <c r="BD172" s="115"/>
      <c r="BE172" s="115">
        <v>389.19</v>
      </c>
      <c r="BF172" s="115"/>
      <c r="BG172" s="115"/>
      <c r="BH172" s="115"/>
      <c r="BI172" s="115"/>
    </row>
    <row r="173" spans="1:61" s="99" customFormat="1" ht="30" customHeight="1" x14ac:dyDescent="0.2">
      <c r="A173" s="89">
        <v>3</v>
      </c>
      <c r="B173" s="90"/>
      <c r="C173" s="90"/>
      <c r="D173" s="114" t="s">
        <v>213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212</v>
      </c>
      <c r="R173" s="27"/>
      <c r="S173" s="27"/>
      <c r="T173" s="27"/>
      <c r="U173" s="27"/>
      <c r="V173" s="27" t="s">
        <v>202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0</v>
      </c>
      <c r="AG173" s="115"/>
      <c r="AH173" s="115"/>
      <c r="AI173" s="115"/>
      <c r="AJ173" s="115"/>
      <c r="AK173" s="115">
        <v>167</v>
      </c>
      <c r="AL173" s="115"/>
      <c r="AM173" s="115"/>
      <c r="AN173" s="115"/>
      <c r="AO173" s="115"/>
      <c r="AP173" s="115">
        <v>167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167</v>
      </c>
      <c r="BA173" s="115"/>
      <c r="BB173" s="115"/>
      <c r="BC173" s="115"/>
      <c r="BD173" s="115"/>
      <c r="BE173" s="115">
        <v>167</v>
      </c>
      <c r="BF173" s="115"/>
      <c r="BG173" s="115"/>
      <c r="BH173" s="115"/>
      <c r="BI173" s="115"/>
    </row>
    <row r="174" spans="1:61" s="6" customFormat="1" ht="14.25" x14ac:dyDescent="0.2">
      <c r="A174" s="86">
        <v>0</v>
      </c>
      <c r="B174" s="87"/>
      <c r="C174" s="87"/>
      <c r="D174" s="113" t="s">
        <v>214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2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2"/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</row>
    <row r="175" spans="1:61" s="99" customFormat="1" ht="57" customHeight="1" x14ac:dyDescent="0.2">
      <c r="A175" s="89">
        <v>1</v>
      </c>
      <c r="B175" s="90"/>
      <c r="C175" s="90"/>
      <c r="D175" s="114" t="s">
        <v>215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216</v>
      </c>
      <c r="R175" s="27"/>
      <c r="S175" s="27"/>
      <c r="T175" s="27"/>
      <c r="U175" s="27"/>
      <c r="V175" s="27" t="s">
        <v>202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0</v>
      </c>
      <c r="AG175" s="115"/>
      <c r="AH175" s="115"/>
      <c r="AI175" s="115"/>
      <c r="AJ175" s="115"/>
      <c r="AK175" s="115">
        <v>100</v>
      </c>
      <c r="AL175" s="115"/>
      <c r="AM175" s="115"/>
      <c r="AN175" s="115"/>
      <c r="AO175" s="115"/>
      <c r="AP175" s="115">
        <v>100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100</v>
      </c>
      <c r="BA175" s="115"/>
      <c r="BB175" s="115"/>
      <c r="BC175" s="115"/>
      <c r="BD175" s="115"/>
      <c r="BE175" s="115">
        <v>100</v>
      </c>
      <c r="BF175" s="115"/>
      <c r="BG175" s="115"/>
      <c r="BH175" s="115"/>
      <c r="BI175" s="115"/>
    </row>
    <row r="176" spans="1:61" s="99" customFormat="1" ht="60" customHeight="1" x14ac:dyDescent="0.2">
      <c r="A176" s="89">
        <v>2</v>
      </c>
      <c r="B176" s="90"/>
      <c r="C176" s="90"/>
      <c r="D176" s="114" t="s">
        <v>217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216</v>
      </c>
      <c r="R176" s="27"/>
      <c r="S176" s="27"/>
      <c r="T176" s="27"/>
      <c r="U176" s="27"/>
      <c r="V176" s="27" t="s">
        <v>202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5">
        <v>0</v>
      </c>
      <c r="AG176" s="115"/>
      <c r="AH176" s="115"/>
      <c r="AI176" s="115"/>
      <c r="AJ176" s="115"/>
      <c r="AK176" s="115">
        <v>100</v>
      </c>
      <c r="AL176" s="115"/>
      <c r="AM176" s="115"/>
      <c r="AN176" s="115"/>
      <c r="AO176" s="115"/>
      <c r="AP176" s="115">
        <v>100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100</v>
      </c>
      <c r="BA176" s="115"/>
      <c r="BB176" s="115"/>
      <c r="BC176" s="115"/>
      <c r="BD176" s="115"/>
      <c r="BE176" s="115">
        <v>100</v>
      </c>
      <c r="BF176" s="115"/>
      <c r="BG176" s="115"/>
      <c r="BH176" s="115"/>
      <c r="BI176" s="115"/>
    </row>
    <row r="178" spans="1:79" ht="14.25" customHeight="1" x14ac:dyDescent="0.2">
      <c r="A178" s="29" t="s">
        <v>124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</row>
    <row r="179" spans="1:79" ht="15" customHeight="1" x14ac:dyDescent="0.2">
      <c r="A179" s="44" t="s">
        <v>247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</row>
    <row r="180" spans="1:79" ht="12.95" customHeight="1" x14ac:dyDescent="0.2">
      <c r="A180" s="51" t="s">
        <v>19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3"/>
      <c r="U180" s="27" t="s">
        <v>248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7" t="s">
        <v>251</v>
      </c>
      <c r="AF180" s="27"/>
      <c r="AG180" s="27"/>
      <c r="AH180" s="27"/>
      <c r="AI180" s="27"/>
      <c r="AJ180" s="27"/>
      <c r="AK180" s="27"/>
      <c r="AL180" s="27"/>
      <c r="AM180" s="27"/>
      <c r="AN180" s="27"/>
      <c r="AO180" s="27" t="s">
        <v>259</v>
      </c>
      <c r="AP180" s="27"/>
      <c r="AQ180" s="27"/>
      <c r="AR180" s="27"/>
      <c r="AS180" s="27"/>
      <c r="AT180" s="27"/>
      <c r="AU180" s="27"/>
      <c r="AV180" s="27"/>
      <c r="AW180" s="27"/>
      <c r="AX180" s="27"/>
      <c r="AY180" s="27" t="s">
        <v>269</v>
      </c>
      <c r="AZ180" s="27"/>
      <c r="BA180" s="27"/>
      <c r="BB180" s="27"/>
      <c r="BC180" s="27"/>
      <c r="BD180" s="27"/>
      <c r="BE180" s="27"/>
      <c r="BF180" s="27"/>
      <c r="BG180" s="27"/>
      <c r="BH180" s="27"/>
      <c r="BI180" s="27" t="s">
        <v>274</v>
      </c>
      <c r="BJ180" s="27"/>
      <c r="BK180" s="27"/>
      <c r="BL180" s="27"/>
      <c r="BM180" s="27"/>
      <c r="BN180" s="27"/>
      <c r="BO180" s="27"/>
      <c r="BP180" s="27"/>
      <c r="BQ180" s="27"/>
      <c r="BR180" s="27"/>
    </row>
    <row r="181" spans="1:79" ht="30" customHeight="1" x14ac:dyDescent="0.2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6"/>
      <c r="U181" s="27" t="s">
        <v>4</v>
      </c>
      <c r="V181" s="27"/>
      <c r="W181" s="27"/>
      <c r="X181" s="27"/>
      <c r="Y181" s="27"/>
      <c r="Z181" s="27" t="s">
        <v>3</v>
      </c>
      <c r="AA181" s="27"/>
      <c r="AB181" s="27"/>
      <c r="AC181" s="27"/>
      <c r="AD181" s="27"/>
      <c r="AE181" s="27" t="s">
        <v>4</v>
      </c>
      <c r="AF181" s="27"/>
      <c r="AG181" s="27"/>
      <c r="AH181" s="27"/>
      <c r="AI181" s="27"/>
      <c r="AJ181" s="27" t="s">
        <v>3</v>
      </c>
      <c r="AK181" s="27"/>
      <c r="AL181" s="27"/>
      <c r="AM181" s="27"/>
      <c r="AN181" s="27"/>
      <c r="AO181" s="27" t="s">
        <v>4</v>
      </c>
      <c r="AP181" s="27"/>
      <c r="AQ181" s="27"/>
      <c r="AR181" s="27"/>
      <c r="AS181" s="27"/>
      <c r="AT181" s="27" t="s">
        <v>3</v>
      </c>
      <c r="AU181" s="27"/>
      <c r="AV181" s="27"/>
      <c r="AW181" s="27"/>
      <c r="AX181" s="27"/>
      <c r="AY181" s="27" t="s">
        <v>4</v>
      </c>
      <c r="AZ181" s="27"/>
      <c r="BA181" s="27"/>
      <c r="BB181" s="27"/>
      <c r="BC181" s="27"/>
      <c r="BD181" s="27" t="s">
        <v>3</v>
      </c>
      <c r="BE181" s="27"/>
      <c r="BF181" s="27"/>
      <c r="BG181" s="27"/>
      <c r="BH181" s="27"/>
      <c r="BI181" s="27" t="s">
        <v>4</v>
      </c>
      <c r="BJ181" s="27"/>
      <c r="BK181" s="27"/>
      <c r="BL181" s="27"/>
      <c r="BM181" s="27"/>
      <c r="BN181" s="27" t="s">
        <v>3</v>
      </c>
      <c r="BO181" s="27"/>
      <c r="BP181" s="27"/>
      <c r="BQ181" s="27"/>
      <c r="BR181" s="27"/>
    </row>
    <row r="182" spans="1:79" ht="15" customHeight="1" x14ac:dyDescent="0.2">
      <c r="A182" s="36">
        <v>1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8"/>
      <c r="U182" s="27">
        <v>2</v>
      </c>
      <c r="V182" s="27"/>
      <c r="W182" s="27"/>
      <c r="X182" s="27"/>
      <c r="Y182" s="27"/>
      <c r="Z182" s="27">
        <v>3</v>
      </c>
      <c r="AA182" s="27"/>
      <c r="AB182" s="27"/>
      <c r="AC182" s="27"/>
      <c r="AD182" s="27"/>
      <c r="AE182" s="27">
        <v>4</v>
      </c>
      <c r="AF182" s="27"/>
      <c r="AG182" s="27"/>
      <c r="AH182" s="27"/>
      <c r="AI182" s="27"/>
      <c r="AJ182" s="27">
        <v>5</v>
      </c>
      <c r="AK182" s="27"/>
      <c r="AL182" s="27"/>
      <c r="AM182" s="27"/>
      <c r="AN182" s="27"/>
      <c r="AO182" s="27">
        <v>6</v>
      </c>
      <c r="AP182" s="27"/>
      <c r="AQ182" s="27"/>
      <c r="AR182" s="27"/>
      <c r="AS182" s="27"/>
      <c r="AT182" s="27">
        <v>7</v>
      </c>
      <c r="AU182" s="27"/>
      <c r="AV182" s="27"/>
      <c r="AW182" s="27"/>
      <c r="AX182" s="27"/>
      <c r="AY182" s="27">
        <v>8</v>
      </c>
      <c r="AZ182" s="27"/>
      <c r="BA182" s="27"/>
      <c r="BB182" s="27"/>
      <c r="BC182" s="27"/>
      <c r="BD182" s="27">
        <v>9</v>
      </c>
      <c r="BE182" s="27"/>
      <c r="BF182" s="27"/>
      <c r="BG182" s="27"/>
      <c r="BH182" s="27"/>
      <c r="BI182" s="27">
        <v>10</v>
      </c>
      <c r="BJ182" s="27"/>
      <c r="BK182" s="27"/>
      <c r="BL182" s="27"/>
      <c r="BM182" s="27"/>
      <c r="BN182" s="27">
        <v>11</v>
      </c>
      <c r="BO182" s="27"/>
      <c r="BP182" s="27"/>
      <c r="BQ182" s="27"/>
      <c r="BR182" s="27"/>
    </row>
    <row r="183" spans="1:79" s="1" customFormat="1" ht="15.75" hidden="1" customHeight="1" x14ac:dyDescent="0.2">
      <c r="A183" s="39" t="s">
        <v>57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1"/>
      <c r="U183" s="26" t="s">
        <v>65</v>
      </c>
      <c r="V183" s="26"/>
      <c r="W183" s="26"/>
      <c r="X183" s="26"/>
      <c r="Y183" s="26"/>
      <c r="Z183" s="30" t="s">
        <v>66</v>
      </c>
      <c r="AA183" s="30"/>
      <c r="AB183" s="30"/>
      <c r="AC183" s="30"/>
      <c r="AD183" s="30"/>
      <c r="AE183" s="26" t="s">
        <v>67</v>
      </c>
      <c r="AF183" s="26"/>
      <c r="AG183" s="26"/>
      <c r="AH183" s="26"/>
      <c r="AI183" s="26"/>
      <c r="AJ183" s="30" t="s">
        <v>68</v>
      </c>
      <c r="AK183" s="30"/>
      <c r="AL183" s="30"/>
      <c r="AM183" s="30"/>
      <c r="AN183" s="30"/>
      <c r="AO183" s="26" t="s">
        <v>58</v>
      </c>
      <c r="AP183" s="26"/>
      <c r="AQ183" s="26"/>
      <c r="AR183" s="26"/>
      <c r="AS183" s="26"/>
      <c r="AT183" s="30" t="s">
        <v>59</v>
      </c>
      <c r="AU183" s="30"/>
      <c r="AV183" s="30"/>
      <c r="AW183" s="30"/>
      <c r="AX183" s="30"/>
      <c r="AY183" s="26" t="s">
        <v>60</v>
      </c>
      <c r="AZ183" s="26"/>
      <c r="BA183" s="26"/>
      <c r="BB183" s="26"/>
      <c r="BC183" s="26"/>
      <c r="BD183" s="30" t="s">
        <v>61</v>
      </c>
      <c r="BE183" s="30"/>
      <c r="BF183" s="30"/>
      <c r="BG183" s="30"/>
      <c r="BH183" s="30"/>
      <c r="BI183" s="26" t="s">
        <v>62</v>
      </c>
      <c r="BJ183" s="26"/>
      <c r="BK183" s="26"/>
      <c r="BL183" s="26"/>
      <c r="BM183" s="26"/>
      <c r="BN183" s="30" t="s">
        <v>63</v>
      </c>
      <c r="BO183" s="30"/>
      <c r="BP183" s="30"/>
      <c r="BQ183" s="30"/>
      <c r="BR183" s="30"/>
      <c r="CA183" t="s">
        <v>41</v>
      </c>
    </row>
    <row r="184" spans="1:79" s="6" customFormat="1" ht="12.75" customHeight="1" x14ac:dyDescent="0.2">
      <c r="A184" s="100" t="s">
        <v>218</v>
      </c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2"/>
      <c r="U184" s="116">
        <v>1916326.09</v>
      </c>
      <c r="V184" s="116"/>
      <c r="W184" s="116"/>
      <c r="X184" s="116"/>
      <c r="Y184" s="116"/>
      <c r="Z184" s="116">
        <v>0</v>
      </c>
      <c r="AA184" s="116"/>
      <c r="AB184" s="116"/>
      <c r="AC184" s="116"/>
      <c r="AD184" s="116"/>
      <c r="AE184" s="116">
        <v>1477405.15</v>
      </c>
      <c r="AF184" s="116"/>
      <c r="AG184" s="116"/>
      <c r="AH184" s="116"/>
      <c r="AI184" s="116"/>
      <c r="AJ184" s="116">
        <v>0</v>
      </c>
      <c r="AK184" s="116"/>
      <c r="AL184" s="116"/>
      <c r="AM184" s="116"/>
      <c r="AN184" s="116"/>
      <c r="AO184" s="116">
        <v>2248410</v>
      </c>
      <c r="AP184" s="116"/>
      <c r="AQ184" s="116"/>
      <c r="AR184" s="116"/>
      <c r="AS184" s="116"/>
      <c r="AT184" s="116">
        <v>0</v>
      </c>
      <c r="AU184" s="116"/>
      <c r="AV184" s="116"/>
      <c r="AW184" s="116"/>
      <c r="AX184" s="116"/>
      <c r="AY184" s="116">
        <v>2248410</v>
      </c>
      <c r="AZ184" s="116"/>
      <c r="BA184" s="116"/>
      <c r="BB184" s="116"/>
      <c r="BC184" s="116"/>
      <c r="BD184" s="116">
        <v>0</v>
      </c>
      <c r="BE184" s="116"/>
      <c r="BF184" s="116"/>
      <c r="BG184" s="116"/>
      <c r="BH184" s="116"/>
      <c r="BI184" s="116">
        <v>2248410</v>
      </c>
      <c r="BJ184" s="116"/>
      <c r="BK184" s="116"/>
      <c r="BL184" s="116"/>
      <c r="BM184" s="116"/>
      <c r="BN184" s="116">
        <v>0</v>
      </c>
      <c r="BO184" s="116"/>
      <c r="BP184" s="116"/>
      <c r="BQ184" s="116"/>
      <c r="BR184" s="116"/>
      <c r="CA184" s="6" t="s">
        <v>42</v>
      </c>
    </row>
    <row r="185" spans="1:79" s="99" customFormat="1" ht="12.75" customHeight="1" x14ac:dyDescent="0.2">
      <c r="A185" s="92" t="s">
        <v>219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4"/>
      <c r="U185" s="117">
        <v>1359755.59</v>
      </c>
      <c r="V185" s="117"/>
      <c r="W185" s="117"/>
      <c r="X185" s="117"/>
      <c r="Y185" s="117"/>
      <c r="Z185" s="117">
        <v>0</v>
      </c>
      <c r="AA185" s="117"/>
      <c r="AB185" s="117"/>
      <c r="AC185" s="117"/>
      <c r="AD185" s="117"/>
      <c r="AE185" s="117">
        <v>1027698.94</v>
      </c>
      <c r="AF185" s="117"/>
      <c r="AG185" s="117"/>
      <c r="AH185" s="117"/>
      <c r="AI185" s="117"/>
      <c r="AJ185" s="117">
        <v>0</v>
      </c>
      <c r="AK185" s="117"/>
      <c r="AL185" s="117"/>
      <c r="AM185" s="117"/>
      <c r="AN185" s="117"/>
      <c r="AO185" s="117">
        <v>1570962</v>
      </c>
      <c r="AP185" s="117"/>
      <c r="AQ185" s="117"/>
      <c r="AR185" s="117"/>
      <c r="AS185" s="117"/>
      <c r="AT185" s="117">
        <v>0</v>
      </c>
      <c r="AU185" s="117"/>
      <c r="AV185" s="117"/>
      <c r="AW185" s="117"/>
      <c r="AX185" s="117"/>
      <c r="AY185" s="117">
        <v>1570962</v>
      </c>
      <c r="AZ185" s="117"/>
      <c r="BA185" s="117"/>
      <c r="BB185" s="117"/>
      <c r="BC185" s="117"/>
      <c r="BD185" s="117">
        <v>0</v>
      </c>
      <c r="BE185" s="117"/>
      <c r="BF185" s="117"/>
      <c r="BG185" s="117"/>
      <c r="BH185" s="117"/>
      <c r="BI185" s="117">
        <v>1570962</v>
      </c>
      <c r="BJ185" s="117"/>
      <c r="BK185" s="117"/>
      <c r="BL185" s="117"/>
      <c r="BM185" s="117"/>
      <c r="BN185" s="117">
        <v>0</v>
      </c>
      <c r="BO185" s="117"/>
      <c r="BP185" s="117"/>
      <c r="BQ185" s="117"/>
      <c r="BR185" s="117"/>
    </row>
    <row r="186" spans="1:79" s="99" customFormat="1" ht="12.75" customHeight="1" x14ac:dyDescent="0.2">
      <c r="A186" s="92" t="s">
        <v>220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4"/>
      <c r="U186" s="117">
        <v>556570.5</v>
      </c>
      <c r="V186" s="117"/>
      <c r="W186" s="117"/>
      <c r="X186" s="117"/>
      <c r="Y186" s="117"/>
      <c r="Z186" s="117">
        <v>0</v>
      </c>
      <c r="AA186" s="117"/>
      <c r="AB186" s="117"/>
      <c r="AC186" s="117"/>
      <c r="AD186" s="117"/>
      <c r="AE186" s="117">
        <v>449706.21</v>
      </c>
      <c r="AF186" s="117"/>
      <c r="AG186" s="117"/>
      <c r="AH186" s="117"/>
      <c r="AI186" s="117"/>
      <c r="AJ186" s="117">
        <v>0</v>
      </c>
      <c r="AK186" s="117"/>
      <c r="AL186" s="117"/>
      <c r="AM186" s="117"/>
      <c r="AN186" s="117"/>
      <c r="AO186" s="117">
        <v>677448</v>
      </c>
      <c r="AP186" s="117"/>
      <c r="AQ186" s="117"/>
      <c r="AR186" s="117"/>
      <c r="AS186" s="117"/>
      <c r="AT186" s="117">
        <v>0</v>
      </c>
      <c r="AU186" s="117"/>
      <c r="AV186" s="117"/>
      <c r="AW186" s="117"/>
      <c r="AX186" s="117"/>
      <c r="AY186" s="117">
        <v>677448</v>
      </c>
      <c r="AZ186" s="117"/>
      <c r="BA186" s="117"/>
      <c r="BB186" s="117"/>
      <c r="BC186" s="117"/>
      <c r="BD186" s="117">
        <v>0</v>
      </c>
      <c r="BE186" s="117"/>
      <c r="BF186" s="117"/>
      <c r="BG186" s="117"/>
      <c r="BH186" s="117"/>
      <c r="BI186" s="117">
        <v>677448</v>
      </c>
      <c r="BJ186" s="117"/>
      <c r="BK186" s="117"/>
      <c r="BL186" s="117"/>
      <c r="BM186" s="117"/>
      <c r="BN186" s="117">
        <v>0</v>
      </c>
      <c r="BO186" s="117"/>
      <c r="BP186" s="117"/>
      <c r="BQ186" s="117"/>
      <c r="BR186" s="117"/>
    </row>
    <row r="187" spans="1:79" s="99" customFormat="1" ht="12.75" customHeight="1" x14ac:dyDescent="0.2">
      <c r="A187" s="92" t="s">
        <v>221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4"/>
      <c r="U187" s="117">
        <v>133881.5</v>
      </c>
      <c r="V187" s="117"/>
      <c r="W187" s="117"/>
      <c r="X187" s="117"/>
      <c r="Y187" s="117"/>
      <c r="Z187" s="117">
        <v>0</v>
      </c>
      <c r="AA187" s="117"/>
      <c r="AB187" s="117"/>
      <c r="AC187" s="117"/>
      <c r="AD187" s="117"/>
      <c r="AE187" s="117">
        <v>88588.7</v>
      </c>
      <c r="AF187" s="117"/>
      <c r="AG187" s="117"/>
      <c r="AH187" s="117"/>
      <c r="AI187" s="117"/>
      <c r="AJ187" s="117">
        <v>0</v>
      </c>
      <c r="AK187" s="117"/>
      <c r="AL187" s="117"/>
      <c r="AM187" s="117"/>
      <c r="AN187" s="117"/>
      <c r="AO187" s="117">
        <v>0</v>
      </c>
      <c r="AP187" s="117"/>
      <c r="AQ187" s="117"/>
      <c r="AR187" s="117"/>
      <c r="AS187" s="117"/>
      <c r="AT187" s="117">
        <v>0</v>
      </c>
      <c r="AU187" s="117"/>
      <c r="AV187" s="117"/>
      <c r="AW187" s="117"/>
      <c r="AX187" s="117"/>
      <c r="AY187" s="117">
        <v>0</v>
      </c>
      <c r="AZ187" s="117"/>
      <c r="BA187" s="117"/>
      <c r="BB187" s="117"/>
      <c r="BC187" s="117"/>
      <c r="BD187" s="117">
        <v>0</v>
      </c>
      <c r="BE187" s="117"/>
      <c r="BF187" s="117"/>
      <c r="BG187" s="117"/>
      <c r="BH187" s="117"/>
      <c r="BI187" s="117">
        <v>0</v>
      </c>
      <c r="BJ187" s="117"/>
      <c r="BK187" s="117"/>
      <c r="BL187" s="117"/>
      <c r="BM187" s="117"/>
      <c r="BN187" s="117">
        <v>0</v>
      </c>
      <c r="BO187" s="117"/>
      <c r="BP187" s="117"/>
      <c r="BQ187" s="117"/>
      <c r="BR187" s="117"/>
    </row>
    <row r="188" spans="1:79" s="6" customFormat="1" ht="12.75" customHeight="1" x14ac:dyDescent="0.2">
      <c r="A188" s="100" t="s">
        <v>222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2"/>
      <c r="U188" s="116">
        <v>208674.5</v>
      </c>
      <c r="V188" s="116"/>
      <c r="W188" s="116"/>
      <c r="X188" s="116"/>
      <c r="Y188" s="116"/>
      <c r="Z188" s="116">
        <v>0</v>
      </c>
      <c r="AA188" s="116"/>
      <c r="AB188" s="116"/>
      <c r="AC188" s="116"/>
      <c r="AD188" s="116"/>
      <c r="AE188" s="116">
        <v>208564</v>
      </c>
      <c r="AF188" s="116"/>
      <c r="AG188" s="116"/>
      <c r="AH188" s="116"/>
      <c r="AI188" s="116"/>
      <c r="AJ188" s="116">
        <v>0</v>
      </c>
      <c r="AK188" s="116"/>
      <c r="AL188" s="116"/>
      <c r="AM188" s="116"/>
      <c r="AN188" s="116"/>
      <c r="AO188" s="116">
        <v>130913.5</v>
      </c>
      <c r="AP188" s="116"/>
      <c r="AQ188" s="116"/>
      <c r="AR188" s="116"/>
      <c r="AS188" s="116"/>
      <c r="AT188" s="116">
        <v>0</v>
      </c>
      <c r="AU188" s="116"/>
      <c r="AV188" s="116"/>
      <c r="AW188" s="116"/>
      <c r="AX188" s="116"/>
      <c r="AY188" s="116">
        <v>130913.5</v>
      </c>
      <c r="AZ188" s="116"/>
      <c r="BA188" s="116"/>
      <c r="BB188" s="116"/>
      <c r="BC188" s="116"/>
      <c r="BD188" s="116">
        <v>0</v>
      </c>
      <c r="BE188" s="116"/>
      <c r="BF188" s="116"/>
      <c r="BG188" s="116"/>
      <c r="BH188" s="116"/>
      <c r="BI188" s="116">
        <v>130913.5</v>
      </c>
      <c r="BJ188" s="116"/>
      <c r="BK188" s="116"/>
      <c r="BL188" s="116"/>
      <c r="BM188" s="116"/>
      <c r="BN188" s="116">
        <v>0</v>
      </c>
      <c r="BO188" s="116"/>
      <c r="BP188" s="116"/>
      <c r="BQ188" s="116"/>
      <c r="BR188" s="116"/>
    </row>
    <row r="189" spans="1:79" s="99" customFormat="1" ht="12.75" customHeight="1" x14ac:dyDescent="0.2">
      <c r="A189" s="92" t="s">
        <v>223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4"/>
      <c r="U189" s="117">
        <v>112137.5</v>
      </c>
      <c r="V189" s="117"/>
      <c r="W189" s="117"/>
      <c r="X189" s="117"/>
      <c r="Y189" s="117"/>
      <c r="Z189" s="117">
        <v>0</v>
      </c>
      <c r="AA189" s="117"/>
      <c r="AB189" s="117"/>
      <c r="AC189" s="117"/>
      <c r="AD189" s="117"/>
      <c r="AE189" s="117">
        <v>107765</v>
      </c>
      <c r="AF189" s="117"/>
      <c r="AG189" s="117"/>
      <c r="AH189" s="117"/>
      <c r="AI189" s="117"/>
      <c r="AJ189" s="117">
        <v>0</v>
      </c>
      <c r="AK189" s="117"/>
      <c r="AL189" s="117"/>
      <c r="AM189" s="117"/>
      <c r="AN189" s="117"/>
      <c r="AO189" s="117">
        <v>130913.5</v>
      </c>
      <c r="AP189" s="117"/>
      <c r="AQ189" s="117"/>
      <c r="AR189" s="117"/>
      <c r="AS189" s="117"/>
      <c r="AT189" s="117">
        <v>0</v>
      </c>
      <c r="AU189" s="117"/>
      <c r="AV189" s="117"/>
      <c r="AW189" s="117"/>
      <c r="AX189" s="117"/>
      <c r="AY189" s="117">
        <v>130913.5</v>
      </c>
      <c r="AZ189" s="117"/>
      <c r="BA189" s="117"/>
      <c r="BB189" s="117"/>
      <c r="BC189" s="117"/>
      <c r="BD189" s="117">
        <v>0</v>
      </c>
      <c r="BE189" s="117"/>
      <c r="BF189" s="117"/>
      <c r="BG189" s="117"/>
      <c r="BH189" s="117"/>
      <c r="BI189" s="117">
        <v>130913.5</v>
      </c>
      <c r="BJ189" s="117"/>
      <c r="BK189" s="117"/>
      <c r="BL189" s="117"/>
      <c r="BM189" s="117"/>
      <c r="BN189" s="117">
        <v>0</v>
      </c>
      <c r="BO189" s="117"/>
      <c r="BP189" s="117"/>
      <c r="BQ189" s="117"/>
      <c r="BR189" s="117"/>
    </row>
    <row r="190" spans="1:79" s="99" customFormat="1" ht="12.75" customHeight="1" x14ac:dyDescent="0.2">
      <c r="A190" s="92" t="s">
        <v>224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4"/>
      <c r="U190" s="117">
        <v>96537</v>
      </c>
      <c r="V190" s="117"/>
      <c r="W190" s="117"/>
      <c r="X190" s="117"/>
      <c r="Y190" s="117"/>
      <c r="Z190" s="117">
        <v>0</v>
      </c>
      <c r="AA190" s="117"/>
      <c r="AB190" s="117"/>
      <c r="AC190" s="117"/>
      <c r="AD190" s="117"/>
      <c r="AE190" s="117">
        <v>100799</v>
      </c>
      <c r="AF190" s="117"/>
      <c r="AG190" s="117"/>
      <c r="AH190" s="117"/>
      <c r="AI190" s="117"/>
      <c r="AJ190" s="117">
        <v>0</v>
      </c>
      <c r="AK190" s="117"/>
      <c r="AL190" s="117"/>
      <c r="AM190" s="117"/>
      <c r="AN190" s="117"/>
      <c r="AO190" s="117">
        <v>0</v>
      </c>
      <c r="AP190" s="117"/>
      <c r="AQ190" s="117"/>
      <c r="AR190" s="117"/>
      <c r="AS190" s="117"/>
      <c r="AT190" s="117">
        <v>0</v>
      </c>
      <c r="AU190" s="117"/>
      <c r="AV190" s="117"/>
      <c r="AW190" s="117"/>
      <c r="AX190" s="117"/>
      <c r="AY190" s="117">
        <v>0</v>
      </c>
      <c r="AZ190" s="117"/>
      <c r="BA190" s="117"/>
      <c r="BB190" s="117"/>
      <c r="BC190" s="117"/>
      <c r="BD190" s="117">
        <v>0</v>
      </c>
      <c r="BE190" s="117"/>
      <c r="BF190" s="117"/>
      <c r="BG190" s="117"/>
      <c r="BH190" s="117"/>
      <c r="BI190" s="117">
        <v>0</v>
      </c>
      <c r="BJ190" s="117"/>
      <c r="BK190" s="117"/>
      <c r="BL190" s="117"/>
      <c r="BM190" s="117"/>
      <c r="BN190" s="117">
        <v>0</v>
      </c>
      <c r="BO190" s="117"/>
      <c r="BP190" s="117"/>
      <c r="BQ190" s="117"/>
      <c r="BR190" s="117"/>
    </row>
    <row r="191" spans="1:79" s="6" customFormat="1" ht="25.5" customHeight="1" x14ac:dyDescent="0.2">
      <c r="A191" s="100" t="s">
        <v>225</v>
      </c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2"/>
      <c r="U191" s="116">
        <v>366812.2</v>
      </c>
      <c r="V191" s="116"/>
      <c r="W191" s="116"/>
      <c r="X191" s="116"/>
      <c r="Y191" s="116"/>
      <c r="Z191" s="116">
        <v>0</v>
      </c>
      <c r="AA191" s="116"/>
      <c r="AB191" s="116"/>
      <c r="AC191" s="116"/>
      <c r="AD191" s="116"/>
      <c r="AE191" s="116">
        <v>335714.59</v>
      </c>
      <c r="AF191" s="116"/>
      <c r="AG191" s="116"/>
      <c r="AH191" s="116"/>
      <c r="AI191" s="116"/>
      <c r="AJ191" s="116">
        <v>0</v>
      </c>
      <c r="AK191" s="116"/>
      <c r="AL191" s="116"/>
      <c r="AM191" s="116"/>
      <c r="AN191" s="116"/>
      <c r="AO191" s="116">
        <v>561483.5</v>
      </c>
      <c r="AP191" s="116"/>
      <c r="AQ191" s="116"/>
      <c r="AR191" s="116"/>
      <c r="AS191" s="116"/>
      <c r="AT191" s="116">
        <v>0</v>
      </c>
      <c r="AU191" s="116"/>
      <c r="AV191" s="116"/>
      <c r="AW191" s="116"/>
      <c r="AX191" s="116"/>
      <c r="AY191" s="116">
        <v>561483.5</v>
      </c>
      <c r="AZ191" s="116"/>
      <c r="BA191" s="116"/>
      <c r="BB191" s="116"/>
      <c r="BC191" s="116"/>
      <c r="BD191" s="116">
        <v>0</v>
      </c>
      <c r="BE191" s="116"/>
      <c r="BF191" s="116"/>
      <c r="BG191" s="116"/>
      <c r="BH191" s="116"/>
      <c r="BI191" s="116">
        <v>561483.5</v>
      </c>
      <c r="BJ191" s="116"/>
      <c r="BK191" s="116"/>
      <c r="BL191" s="116"/>
      <c r="BM191" s="116"/>
      <c r="BN191" s="116">
        <v>0</v>
      </c>
      <c r="BO191" s="116"/>
      <c r="BP191" s="116"/>
      <c r="BQ191" s="116"/>
      <c r="BR191" s="116"/>
    </row>
    <row r="192" spans="1:79" s="99" customFormat="1" ht="12.75" customHeight="1" x14ac:dyDescent="0.2">
      <c r="A192" s="92" t="s">
        <v>226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4"/>
      <c r="U192" s="117">
        <v>366812.2</v>
      </c>
      <c r="V192" s="117"/>
      <c r="W192" s="117"/>
      <c r="X192" s="117"/>
      <c r="Y192" s="117"/>
      <c r="Z192" s="117">
        <v>0</v>
      </c>
      <c r="AA192" s="117"/>
      <c r="AB192" s="117"/>
      <c r="AC192" s="117"/>
      <c r="AD192" s="117"/>
      <c r="AE192" s="117">
        <v>335714.59</v>
      </c>
      <c r="AF192" s="117"/>
      <c r="AG192" s="117"/>
      <c r="AH192" s="117"/>
      <c r="AI192" s="117"/>
      <c r="AJ192" s="117">
        <v>0</v>
      </c>
      <c r="AK192" s="117"/>
      <c r="AL192" s="117"/>
      <c r="AM192" s="117"/>
      <c r="AN192" s="117"/>
      <c r="AO192" s="117">
        <v>561483.5</v>
      </c>
      <c r="AP192" s="117"/>
      <c r="AQ192" s="117"/>
      <c r="AR192" s="117"/>
      <c r="AS192" s="117"/>
      <c r="AT192" s="117">
        <v>0</v>
      </c>
      <c r="AU192" s="117"/>
      <c r="AV192" s="117"/>
      <c r="AW192" s="117"/>
      <c r="AX192" s="117"/>
      <c r="AY192" s="117">
        <v>561483.5</v>
      </c>
      <c r="AZ192" s="117"/>
      <c r="BA192" s="117"/>
      <c r="BB192" s="117"/>
      <c r="BC192" s="117"/>
      <c r="BD192" s="117">
        <v>0</v>
      </c>
      <c r="BE192" s="117"/>
      <c r="BF192" s="117"/>
      <c r="BG192" s="117"/>
      <c r="BH192" s="117"/>
      <c r="BI192" s="117">
        <v>561483.5</v>
      </c>
      <c r="BJ192" s="117"/>
      <c r="BK192" s="117"/>
      <c r="BL192" s="117"/>
      <c r="BM192" s="117"/>
      <c r="BN192" s="117">
        <v>0</v>
      </c>
      <c r="BO192" s="117"/>
      <c r="BP192" s="117"/>
      <c r="BQ192" s="117"/>
      <c r="BR192" s="117"/>
    </row>
    <row r="193" spans="1:79" s="6" customFormat="1" ht="12.75" customHeight="1" x14ac:dyDescent="0.2">
      <c r="A193" s="100" t="s">
        <v>147</v>
      </c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2"/>
      <c r="U193" s="116">
        <v>2625694.29</v>
      </c>
      <c r="V193" s="116"/>
      <c r="W193" s="116"/>
      <c r="X193" s="116"/>
      <c r="Y193" s="116"/>
      <c r="Z193" s="116">
        <v>0</v>
      </c>
      <c r="AA193" s="116"/>
      <c r="AB193" s="116"/>
      <c r="AC193" s="116"/>
      <c r="AD193" s="116"/>
      <c r="AE193" s="116">
        <v>2110272.44</v>
      </c>
      <c r="AF193" s="116"/>
      <c r="AG193" s="116"/>
      <c r="AH193" s="116"/>
      <c r="AI193" s="116"/>
      <c r="AJ193" s="116">
        <v>0</v>
      </c>
      <c r="AK193" s="116"/>
      <c r="AL193" s="116"/>
      <c r="AM193" s="116"/>
      <c r="AN193" s="116"/>
      <c r="AO193" s="116">
        <v>2940807</v>
      </c>
      <c r="AP193" s="116"/>
      <c r="AQ193" s="116"/>
      <c r="AR193" s="116"/>
      <c r="AS193" s="116"/>
      <c r="AT193" s="116">
        <v>0</v>
      </c>
      <c r="AU193" s="116"/>
      <c r="AV193" s="116"/>
      <c r="AW193" s="116"/>
      <c r="AX193" s="116"/>
      <c r="AY193" s="116">
        <v>2940807</v>
      </c>
      <c r="AZ193" s="116"/>
      <c r="BA193" s="116"/>
      <c r="BB193" s="116"/>
      <c r="BC193" s="116"/>
      <c r="BD193" s="116">
        <v>0</v>
      </c>
      <c r="BE193" s="116"/>
      <c r="BF193" s="116"/>
      <c r="BG193" s="116"/>
      <c r="BH193" s="116"/>
      <c r="BI193" s="116">
        <v>2940807</v>
      </c>
      <c r="BJ193" s="116"/>
      <c r="BK193" s="116"/>
      <c r="BL193" s="116"/>
      <c r="BM193" s="116"/>
      <c r="BN193" s="116">
        <v>0</v>
      </c>
      <c r="BO193" s="116"/>
      <c r="BP193" s="116"/>
      <c r="BQ193" s="116"/>
      <c r="BR193" s="116"/>
    </row>
    <row r="194" spans="1:79" s="99" customFormat="1" ht="38.25" customHeight="1" x14ac:dyDescent="0.2">
      <c r="A194" s="92" t="s">
        <v>227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4"/>
      <c r="U194" s="117" t="s">
        <v>173</v>
      </c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 t="s">
        <v>173</v>
      </c>
      <c r="AF194" s="117"/>
      <c r="AG194" s="117"/>
      <c r="AH194" s="117"/>
      <c r="AI194" s="117"/>
      <c r="AJ194" s="117"/>
      <c r="AK194" s="117"/>
      <c r="AL194" s="117"/>
      <c r="AM194" s="117"/>
      <c r="AN194" s="117"/>
      <c r="AO194" s="117" t="s">
        <v>173</v>
      </c>
      <c r="AP194" s="117"/>
      <c r="AQ194" s="117"/>
      <c r="AR194" s="117"/>
      <c r="AS194" s="117"/>
      <c r="AT194" s="117"/>
      <c r="AU194" s="117"/>
      <c r="AV194" s="117"/>
      <c r="AW194" s="117"/>
      <c r="AX194" s="117"/>
      <c r="AY194" s="117" t="s">
        <v>173</v>
      </c>
      <c r="AZ194" s="117"/>
      <c r="BA194" s="117"/>
      <c r="BB194" s="117"/>
      <c r="BC194" s="117"/>
      <c r="BD194" s="117"/>
      <c r="BE194" s="117"/>
      <c r="BF194" s="117"/>
      <c r="BG194" s="117"/>
      <c r="BH194" s="117"/>
      <c r="BI194" s="117" t="s">
        <v>173</v>
      </c>
      <c r="BJ194" s="117"/>
      <c r="BK194" s="117"/>
      <c r="BL194" s="117"/>
      <c r="BM194" s="117"/>
      <c r="BN194" s="117"/>
      <c r="BO194" s="117"/>
      <c r="BP194" s="117"/>
      <c r="BQ194" s="117"/>
      <c r="BR194" s="117"/>
    </row>
    <row r="197" spans="1:79" ht="14.25" customHeight="1" x14ac:dyDescent="0.2">
      <c r="A197" s="29" t="s">
        <v>125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</row>
    <row r="198" spans="1:79" ht="15" customHeight="1" x14ac:dyDescent="0.2">
      <c r="A198" s="51" t="s">
        <v>6</v>
      </c>
      <c r="B198" s="52"/>
      <c r="C198" s="52"/>
      <c r="D198" s="51" t="s">
        <v>10</v>
      </c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3"/>
      <c r="W198" s="27" t="s">
        <v>248</v>
      </c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 t="s">
        <v>252</v>
      </c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 t="s">
        <v>264</v>
      </c>
      <c r="AV198" s="27"/>
      <c r="AW198" s="27"/>
      <c r="AX198" s="27"/>
      <c r="AY198" s="27"/>
      <c r="AZ198" s="27"/>
      <c r="BA198" s="27" t="s">
        <v>270</v>
      </c>
      <c r="BB198" s="27"/>
      <c r="BC198" s="27"/>
      <c r="BD198" s="27"/>
      <c r="BE198" s="27"/>
      <c r="BF198" s="27"/>
      <c r="BG198" s="27" t="s">
        <v>279</v>
      </c>
      <c r="BH198" s="27"/>
      <c r="BI198" s="27"/>
      <c r="BJ198" s="27"/>
      <c r="BK198" s="27"/>
      <c r="BL198" s="27"/>
    </row>
    <row r="199" spans="1:79" ht="15" customHeight="1" x14ac:dyDescent="0.2">
      <c r="A199" s="71"/>
      <c r="B199" s="72"/>
      <c r="C199" s="72"/>
      <c r="D199" s="71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3"/>
      <c r="W199" s="27" t="s">
        <v>4</v>
      </c>
      <c r="X199" s="27"/>
      <c r="Y199" s="27"/>
      <c r="Z199" s="27"/>
      <c r="AA199" s="27"/>
      <c r="AB199" s="27"/>
      <c r="AC199" s="27" t="s">
        <v>3</v>
      </c>
      <c r="AD199" s="27"/>
      <c r="AE199" s="27"/>
      <c r="AF199" s="27"/>
      <c r="AG199" s="27"/>
      <c r="AH199" s="27"/>
      <c r="AI199" s="27" t="s">
        <v>4</v>
      </c>
      <c r="AJ199" s="27"/>
      <c r="AK199" s="27"/>
      <c r="AL199" s="27"/>
      <c r="AM199" s="27"/>
      <c r="AN199" s="27"/>
      <c r="AO199" s="27" t="s">
        <v>3</v>
      </c>
      <c r="AP199" s="27"/>
      <c r="AQ199" s="27"/>
      <c r="AR199" s="27"/>
      <c r="AS199" s="27"/>
      <c r="AT199" s="27"/>
      <c r="AU199" s="74" t="s">
        <v>4</v>
      </c>
      <c r="AV199" s="74"/>
      <c r="AW199" s="74"/>
      <c r="AX199" s="74" t="s">
        <v>3</v>
      </c>
      <c r="AY199" s="74"/>
      <c r="AZ199" s="74"/>
      <c r="BA199" s="74" t="s">
        <v>4</v>
      </c>
      <c r="BB199" s="74"/>
      <c r="BC199" s="74"/>
      <c r="BD199" s="74" t="s">
        <v>3</v>
      </c>
      <c r="BE199" s="74"/>
      <c r="BF199" s="74"/>
      <c r="BG199" s="74" t="s">
        <v>4</v>
      </c>
      <c r="BH199" s="74"/>
      <c r="BI199" s="74"/>
      <c r="BJ199" s="74" t="s">
        <v>3</v>
      </c>
      <c r="BK199" s="74"/>
      <c r="BL199" s="74"/>
    </row>
    <row r="200" spans="1:79" ht="57" customHeight="1" x14ac:dyDescent="0.2">
      <c r="A200" s="54"/>
      <c r="B200" s="55"/>
      <c r="C200" s="55"/>
      <c r="D200" s="54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27" t="s">
        <v>12</v>
      </c>
      <c r="X200" s="27"/>
      <c r="Y200" s="27"/>
      <c r="Z200" s="27" t="s">
        <v>11</v>
      </c>
      <c r="AA200" s="27"/>
      <c r="AB200" s="27"/>
      <c r="AC200" s="27" t="s">
        <v>12</v>
      </c>
      <c r="AD200" s="27"/>
      <c r="AE200" s="27"/>
      <c r="AF200" s="27" t="s">
        <v>11</v>
      </c>
      <c r="AG200" s="27"/>
      <c r="AH200" s="27"/>
      <c r="AI200" s="27" t="s">
        <v>12</v>
      </c>
      <c r="AJ200" s="27"/>
      <c r="AK200" s="27"/>
      <c r="AL200" s="27" t="s">
        <v>11</v>
      </c>
      <c r="AM200" s="27"/>
      <c r="AN200" s="27"/>
      <c r="AO200" s="27" t="s">
        <v>12</v>
      </c>
      <c r="AP200" s="27"/>
      <c r="AQ200" s="27"/>
      <c r="AR200" s="27" t="s">
        <v>11</v>
      </c>
      <c r="AS200" s="27"/>
      <c r="AT200" s="27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</row>
    <row r="201" spans="1:79" ht="15" customHeight="1" x14ac:dyDescent="0.2">
      <c r="A201" s="36">
        <v>1</v>
      </c>
      <c r="B201" s="37"/>
      <c r="C201" s="37"/>
      <c r="D201" s="36">
        <v>2</v>
      </c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8"/>
      <c r="W201" s="27">
        <v>3</v>
      </c>
      <c r="X201" s="27"/>
      <c r="Y201" s="27"/>
      <c r="Z201" s="27">
        <v>4</v>
      </c>
      <c r="AA201" s="27"/>
      <c r="AB201" s="27"/>
      <c r="AC201" s="27">
        <v>5</v>
      </c>
      <c r="AD201" s="27"/>
      <c r="AE201" s="27"/>
      <c r="AF201" s="27">
        <v>6</v>
      </c>
      <c r="AG201" s="27"/>
      <c r="AH201" s="27"/>
      <c r="AI201" s="27">
        <v>7</v>
      </c>
      <c r="AJ201" s="27"/>
      <c r="AK201" s="27"/>
      <c r="AL201" s="27">
        <v>8</v>
      </c>
      <c r="AM201" s="27"/>
      <c r="AN201" s="27"/>
      <c r="AO201" s="27">
        <v>9</v>
      </c>
      <c r="AP201" s="27"/>
      <c r="AQ201" s="27"/>
      <c r="AR201" s="27">
        <v>10</v>
      </c>
      <c r="AS201" s="27"/>
      <c r="AT201" s="27"/>
      <c r="AU201" s="27">
        <v>11</v>
      </c>
      <c r="AV201" s="27"/>
      <c r="AW201" s="27"/>
      <c r="AX201" s="27">
        <v>12</v>
      </c>
      <c r="AY201" s="27"/>
      <c r="AZ201" s="27"/>
      <c r="BA201" s="27">
        <v>13</v>
      </c>
      <c r="BB201" s="27"/>
      <c r="BC201" s="27"/>
      <c r="BD201" s="27">
        <v>14</v>
      </c>
      <c r="BE201" s="27"/>
      <c r="BF201" s="27"/>
      <c r="BG201" s="27">
        <v>15</v>
      </c>
      <c r="BH201" s="27"/>
      <c r="BI201" s="27"/>
      <c r="BJ201" s="27">
        <v>16</v>
      </c>
      <c r="BK201" s="27"/>
      <c r="BL201" s="27"/>
    </row>
    <row r="202" spans="1:79" s="1" customFormat="1" ht="12.75" hidden="1" customHeight="1" x14ac:dyDescent="0.2">
      <c r="A202" s="39" t="s">
        <v>69</v>
      </c>
      <c r="B202" s="40"/>
      <c r="C202" s="40"/>
      <c r="D202" s="39" t="s">
        <v>57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1"/>
      <c r="W202" s="26" t="s">
        <v>72</v>
      </c>
      <c r="X202" s="26"/>
      <c r="Y202" s="26"/>
      <c r="Z202" s="26" t="s">
        <v>73</v>
      </c>
      <c r="AA202" s="26"/>
      <c r="AB202" s="26"/>
      <c r="AC202" s="30" t="s">
        <v>74</v>
      </c>
      <c r="AD202" s="30"/>
      <c r="AE202" s="30"/>
      <c r="AF202" s="30" t="s">
        <v>75</v>
      </c>
      <c r="AG202" s="30"/>
      <c r="AH202" s="30"/>
      <c r="AI202" s="26" t="s">
        <v>76</v>
      </c>
      <c r="AJ202" s="26"/>
      <c r="AK202" s="26"/>
      <c r="AL202" s="26" t="s">
        <v>77</v>
      </c>
      <c r="AM202" s="26"/>
      <c r="AN202" s="26"/>
      <c r="AO202" s="30" t="s">
        <v>104</v>
      </c>
      <c r="AP202" s="30"/>
      <c r="AQ202" s="30"/>
      <c r="AR202" s="30" t="s">
        <v>78</v>
      </c>
      <c r="AS202" s="30"/>
      <c r="AT202" s="30"/>
      <c r="AU202" s="26" t="s">
        <v>105</v>
      </c>
      <c r="AV202" s="26"/>
      <c r="AW202" s="26"/>
      <c r="AX202" s="30" t="s">
        <v>106</v>
      </c>
      <c r="AY202" s="30"/>
      <c r="AZ202" s="30"/>
      <c r="BA202" s="26" t="s">
        <v>107</v>
      </c>
      <c r="BB202" s="26"/>
      <c r="BC202" s="26"/>
      <c r="BD202" s="30" t="s">
        <v>108</v>
      </c>
      <c r="BE202" s="30"/>
      <c r="BF202" s="30"/>
      <c r="BG202" s="26" t="s">
        <v>109</v>
      </c>
      <c r="BH202" s="26"/>
      <c r="BI202" s="26"/>
      <c r="BJ202" s="30" t="s">
        <v>110</v>
      </c>
      <c r="BK202" s="30"/>
      <c r="BL202" s="30"/>
      <c r="CA202" s="1" t="s">
        <v>103</v>
      </c>
    </row>
    <row r="203" spans="1:79" s="99" customFormat="1" ht="12.75" customHeight="1" x14ac:dyDescent="0.2">
      <c r="A203" s="89">
        <v>1</v>
      </c>
      <c r="B203" s="90"/>
      <c r="C203" s="90"/>
      <c r="D203" s="92" t="s">
        <v>228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4"/>
      <c r="W203" s="115">
        <v>2</v>
      </c>
      <c r="X203" s="115"/>
      <c r="Y203" s="115"/>
      <c r="Z203" s="115">
        <v>2</v>
      </c>
      <c r="AA203" s="115"/>
      <c r="AB203" s="115"/>
      <c r="AC203" s="115">
        <v>0</v>
      </c>
      <c r="AD203" s="115"/>
      <c r="AE203" s="115"/>
      <c r="AF203" s="115">
        <v>0</v>
      </c>
      <c r="AG203" s="115"/>
      <c r="AH203" s="115"/>
      <c r="AI203" s="115">
        <v>2</v>
      </c>
      <c r="AJ203" s="115"/>
      <c r="AK203" s="115"/>
      <c r="AL203" s="115">
        <v>0</v>
      </c>
      <c r="AM203" s="115"/>
      <c r="AN203" s="115"/>
      <c r="AO203" s="115">
        <v>0</v>
      </c>
      <c r="AP203" s="115"/>
      <c r="AQ203" s="115"/>
      <c r="AR203" s="115">
        <v>0</v>
      </c>
      <c r="AS203" s="115"/>
      <c r="AT203" s="115"/>
      <c r="AU203" s="115">
        <v>2</v>
      </c>
      <c r="AV203" s="115"/>
      <c r="AW203" s="115"/>
      <c r="AX203" s="115">
        <v>0</v>
      </c>
      <c r="AY203" s="115"/>
      <c r="AZ203" s="115"/>
      <c r="BA203" s="115">
        <v>2</v>
      </c>
      <c r="BB203" s="115"/>
      <c r="BC203" s="115"/>
      <c r="BD203" s="115">
        <v>0</v>
      </c>
      <c r="BE203" s="115"/>
      <c r="BF203" s="115"/>
      <c r="BG203" s="115">
        <v>2</v>
      </c>
      <c r="BH203" s="115"/>
      <c r="BI203" s="115"/>
      <c r="BJ203" s="115">
        <v>0</v>
      </c>
      <c r="BK203" s="115"/>
      <c r="BL203" s="115"/>
      <c r="CA203" s="99" t="s">
        <v>43</v>
      </c>
    </row>
    <row r="204" spans="1:79" s="99" customFormat="1" ht="12.75" customHeight="1" x14ac:dyDescent="0.2">
      <c r="A204" s="89">
        <v>2</v>
      </c>
      <c r="B204" s="90"/>
      <c r="C204" s="90"/>
      <c r="D204" s="92" t="s">
        <v>229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4"/>
      <c r="W204" s="115">
        <v>17</v>
      </c>
      <c r="X204" s="115"/>
      <c r="Y204" s="115"/>
      <c r="Z204" s="115">
        <v>17</v>
      </c>
      <c r="AA204" s="115"/>
      <c r="AB204" s="115"/>
      <c r="AC204" s="115">
        <v>0</v>
      </c>
      <c r="AD204" s="115"/>
      <c r="AE204" s="115"/>
      <c r="AF204" s="115">
        <v>0</v>
      </c>
      <c r="AG204" s="115"/>
      <c r="AH204" s="115"/>
      <c r="AI204" s="115">
        <v>17</v>
      </c>
      <c r="AJ204" s="115"/>
      <c r="AK204" s="115"/>
      <c r="AL204" s="115">
        <v>0</v>
      </c>
      <c r="AM204" s="115"/>
      <c r="AN204" s="115"/>
      <c r="AO204" s="115">
        <v>0</v>
      </c>
      <c r="AP204" s="115"/>
      <c r="AQ204" s="115"/>
      <c r="AR204" s="115">
        <v>0</v>
      </c>
      <c r="AS204" s="115"/>
      <c r="AT204" s="115"/>
      <c r="AU204" s="115">
        <v>17</v>
      </c>
      <c r="AV204" s="115"/>
      <c r="AW204" s="115"/>
      <c r="AX204" s="115">
        <v>0</v>
      </c>
      <c r="AY204" s="115"/>
      <c r="AZ204" s="115"/>
      <c r="BA204" s="115">
        <v>17</v>
      </c>
      <c r="BB204" s="115"/>
      <c r="BC204" s="115"/>
      <c r="BD204" s="115">
        <v>0</v>
      </c>
      <c r="BE204" s="115"/>
      <c r="BF204" s="115"/>
      <c r="BG204" s="115">
        <v>17</v>
      </c>
      <c r="BH204" s="115"/>
      <c r="BI204" s="115"/>
      <c r="BJ204" s="115">
        <v>0</v>
      </c>
      <c r="BK204" s="115"/>
      <c r="BL204" s="115"/>
    </row>
    <row r="205" spans="1:79" s="99" customFormat="1" ht="12.75" customHeight="1" x14ac:dyDescent="0.2">
      <c r="A205" s="89">
        <v>3</v>
      </c>
      <c r="B205" s="90"/>
      <c r="C205" s="90"/>
      <c r="D205" s="92" t="s">
        <v>230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4"/>
      <c r="W205" s="115">
        <v>0</v>
      </c>
      <c r="X205" s="115"/>
      <c r="Y205" s="115"/>
      <c r="Z205" s="115">
        <v>0</v>
      </c>
      <c r="AA205" s="115"/>
      <c r="AB205" s="115"/>
      <c r="AC205" s="115">
        <v>0</v>
      </c>
      <c r="AD205" s="115"/>
      <c r="AE205" s="115"/>
      <c r="AF205" s="115">
        <v>0</v>
      </c>
      <c r="AG205" s="115"/>
      <c r="AH205" s="115"/>
      <c r="AI205" s="115">
        <v>0</v>
      </c>
      <c r="AJ205" s="115"/>
      <c r="AK205" s="115"/>
      <c r="AL205" s="115">
        <v>0</v>
      </c>
      <c r="AM205" s="115"/>
      <c r="AN205" s="115"/>
      <c r="AO205" s="115">
        <v>0</v>
      </c>
      <c r="AP205" s="115"/>
      <c r="AQ205" s="115"/>
      <c r="AR205" s="115">
        <v>0</v>
      </c>
      <c r="AS205" s="115"/>
      <c r="AT205" s="115"/>
      <c r="AU205" s="115">
        <v>0</v>
      </c>
      <c r="AV205" s="115"/>
      <c r="AW205" s="115"/>
      <c r="AX205" s="115">
        <v>0</v>
      </c>
      <c r="AY205" s="115"/>
      <c r="AZ205" s="115"/>
      <c r="BA205" s="115">
        <v>0</v>
      </c>
      <c r="BB205" s="115"/>
      <c r="BC205" s="115"/>
      <c r="BD205" s="115">
        <v>0</v>
      </c>
      <c r="BE205" s="115"/>
      <c r="BF205" s="115"/>
      <c r="BG205" s="115">
        <v>0</v>
      </c>
      <c r="BH205" s="115"/>
      <c r="BI205" s="115"/>
      <c r="BJ205" s="115">
        <v>0</v>
      </c>
      <c r="BK205" s="115"/>
      <c r="BL205" s="115"/>
    </row>
    <row r="206" spans="1:79" s="99" customFormat="1" ht="12.75" customHeight="1" x14ac:dyDescent="0.2">
      <c r="A206" s="89">
        <v>4</v>
      </c>
      <c r="B206" s="90"/>
      <c r="C206" s="90"/>
      <c r="D206" s="92" t="s">
        <v>231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4"/>
      <c r="W206" s="115">
        <v>3.5</v>
      </c>
      <c r="X206" s="115"/>
      <c r="Y206" s="115"/>
      <c r="Z206" s="115">
        <v>3.5</v>
      </c>
      <c r="AA206" s="115"/>
      <c r="AB206" s="115"/>
      <c r="AC206" s="115">
        <v>0</v>
      </c>
      <c r="AD206" s="115"/>
      <c r="AE206" s="115"/>
      <c r="AF206" s="115">
        <v>0</v>
      </c>
      <c r="AG206" s="115"/>
      <c r="AH206" s="115"/>
      <c r="AI206" s="115">
        <v>3.5</v>
      </c>
      <c r="AJ206" s="115"/>
      <c r="AK206" s="115"/>
      <c r="AL206" s="115">
        <v>0</v>
      </c>
      <c r="AM206" s="115"/>
      <c r="AN206" s="115"/>
      <c r="AO206" s="115">
        <v>0</v>
      </c>
      <c r="AP206" s="115"/>
      <c r="AQ206" s="115"/>
      <c r="AR206" s="115">
        <v>0</v>
      </c>
      <c r="AS206" s="115"/>
      <c r="AT206" s="115"/>
      <c r="AU206" s="115">
        <v>3.5</v>
      </c>
      <c r="AV206" s="115"/>
      <c r="AW206" s="115"/>
      <c r="AX206" s="115">
        <v>0</v>
      </c>
      <c r="AY206" s="115"/>
      <c r="AZ206" s="115"/>
      <c r="BA206" s="115">
        <v>3.5</v>
      </c>
      <c r="BB206" s="115"/>
      <c r="BC206" s="115"/>
      <c r="BD206" s="115">
        <v>0</v>
      </c>
      <c r="BE206" s="115"/>
      <c r="BF206" s="115"/>
      <c r="BG206" s="115">
        <v>3.5</v>
      </c>
      <c r="BH206" s="115"/>
      <c r="BI206" s="115"/>
      <c r="BJ206" s="115">
        <v>0</v>
      </c>
      <c r="BK206" s="115"/>
      <c r="BL206" s="115"/>
    </row>
    <row r="207" spans="1:79" s="6" customFormat="1" ht="12.75" customHeight="1" x14ac:dyDescent="0.2">
      <c r="A207" s="86">
        <v>5</v>
      </c>
      <c r="B207" s="87"/>
      <c r="C207" s="87"/>
      <c r="D207" s="100" t="s">
        <v>232</v>
      </c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2"/>
      <c r="W207" s="112">
        <v>22.5</v>
      </c>
      <c r="X207" s="112"/>
      <c r="Y207" s="112"/>
      <c r="Z207" s="112">
        <v>22.5</v>
      </c>
      <c r="AA207" s="112"/>
      <c r="AB207" s="112"/>
      <c r="AC207" s="112">
        <v>0</v>
      </c>
      <c r="AD207" s="112"/>
      <c r="AE207" s="112"/>
      <c r="AF207" s="112">
        <v>0</v>
      </c>
      <c r="AG207" s="112"/>
      <c r="AH207" s="112"/>
      <c r="AI207" s="112">
        <v>22.5</v>
      </c>
      <c r="AJ207" s="112"/>
      <c r="AK207" s="112"/>
      <c r="AL207" s="112">
        <v>0</v>
      </c>
      <c r="AM207" s="112"/>
      <c r="AN207" s="112"/>
      <c r="AO207" s="112">
        <v>0</v>
      </c>
      <c r="AP207" s="112"/>
      <c r="AQ207" s="112"/>
      <c r="AR207" s="112">
        <v>0</v>
      </c>
      <c r="AS207" s="112"/>
      <c r="AT207" s="112"/>
      <c r="AU207" s="112">
        <v>22.5</v>
      </c>
      <c r="AV207" s="112"/>
      <c r="AW207" s="112"/>
      <c r="AX207" s="112">
        <v>0</v>
      </c>
      <c r="AY207" s="112"/>
      <c r="AZ207" s="112"/>
      <c r="BA207" s="112">
        <v>22.5</v>
      </c>
      <c r="BB207" s="112"/>
      <c r="BC207" s="112"/>
      <c r="BD207" s="112">
        <v>0</v>
      </c>
      <c r="BE207" s="112"/>
      <c r="BF207" s="112"/>
      <c r="BG207" s="112">
        <v>22.5</v>
      </c>
      <c r="BH207" s="112"/>
      <c r="BI207" s="112"/>
      <c r="BJ207" s="112">
        <v>0</v>
      </c>
      <c r="BK207" s="112"/>
      <c r="BL207" s="112"/>
    </row>
    <row r="208" spans="1:79" s="99" customFormat="1" ht="25.5" customHeight="1" x14ac:dyDescent="0.2">
      <c r="A208" s="89">
        <v>6</v>
      </c>
      <c r="B208" s="90"/>
      <c r="C208" s="90"/>
      <c r="D208" s="92" t="s">
        <v>233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4"/>
      <c r="W208" s="115" t="s">
        <v>173</v>
      </c>
      <c r="X208" s="115"/>
      <c r="Y208" s="115"/>
      <c r="Z208" s="115" t="s">
        <v>173</v>
      </c>
      <c r="AA208" s="115"/>
      <c r="AB208" s="115"/>
      <c r="AC208" s="115"/>
      <c r="AD208" s="115"/>
      <c r="AE208" s="115"/>
      <c r="AF208" s="115"/>
      <c r="AG208" s="115"/>
      <c r="AH208" s="115"/>
      <c r="AI208" s="115" t="s">
        <v>173</v>
      </c>
      <c r="AJ208" s="115"/>
      <c r="AK208" s="115"/>
      <c r="AL208" s="115" t="s">
        <v>173</v>
      </c>
      <c r="AM208" s="115"/>
      <c r="AN208" s="115"/>
      <c r="AO208" s="115"/>
      <c r="AP208" s="115"/>
      <c r="AQ208" s="115"/>
      <c r="AR208" s="115"/>
      <c r="AS208" s="115"/>
      <c r="AT208" s="115"/>
      <c r="AU208" s="115" t="s">
        <v>173</v>
      </c>
      <c r="AV208" s="115"/>
      <c r="AW208" s="115"/>
      <c r="AX208" s="115"/>
      <c r="AY208" s="115"/>
      <c r="AZ208" s="115"/>
      <c r="BA208" s="115" t="s">
        <v>173</v>
      </c>
      <c r="BB208" s="115"/>
      <c r="BC208" s="115"/>
      <c r="BD208" s="115"/>
      <c r="BE208" s="115"/>
      <c r="BF208" s="115"/>
      <c r="BG208" s="115" t="s">
        <v>173</v>
      </c>
      <c r="BH208" s="115"/>
      <c r="BI208" s="115"/>
      <c r="BJ208" s="115"/>
      <c r="BK208" s="115"/>
      <c r="BL208" s="115"/>
    </row>
    <row r="211" spans="1:79" ht="14.25" customHeight="1" x14ac:dyDescent="0.2">
      <c r="A211" s="29" t="s">
        <v>153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79" ht="14.25" customHeight="1" x14ac:dyDescent="0.2">
      <c r="A212" s="29" t="s">
        <v>265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</row>
    <row r="213" spans="1:79" ht="15" customHeight="1" x14ac:dyDescent="0.2">
      <c r="A213" s="31" t="s">
        <v>247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</row>
    <row r="214" spans="1:79" ht="15" customHeight="1" x14ac:dyDescent="0.2">
      <c r="A214" s="27" t="s">
        <v>6</v>
      </c>
      <c r="B214" s="27"/>
      <c r="C214" s="27"/>
      <c r="D214" s="27"/>
      <c r="E214" s="27"/>
      <c r="F214" s="27"/>
      <c r="G214" s="27" t="s">
        <v>126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 t="s">
        <v>13</v>
      </c>
      <c r="U214" s="27"/>
      <c r="V214" s="27"/>
      <c r="W214" s="27"/>
      <c r="X214" s="27"/>
      <c r="Y214" s="27"/>
      <c r="Z214" s="27"/>
      <c r="AA214" s="36" t="s">
        <v>248</v>
      </c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7"/>
      <c r="AP214" s="36" t="s">
        <v>251</v>
      </c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8"/>
      <c r="BE214" s="36" t="s">
        <v>259</v>
      </c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8"/>
    </row>
    <row r="215" spans="1:79" ht="32.1" customHeight="1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 t="s">
        <v>4</v>
      </c>
      <c r="AB215" s="27"/>
      <c r="AC215" s="27"/>
      <c r="AD215" s="27"/>
      <c r="AE215" s="27"/>
      <c r="AF215" s="27" t="s">
        <v>3</v>
      </c>
      <c r="AG215" s="27"/>
      <c r="AH215" s="27"/>
      <c r="AI215" s="27"/>
      <c r="AJ215" s="27"/>
      <c r="AK215" s="27" t="s">
        <v>89</v>
      </c>
      <c r="AL215" s="27"/>
      <c r="AM215" s="27"/>
      <c r="AN215" s="27"/>
      <c r="AO215" s="27"/>
      <c r="AP215" s="27" t="s">
        <v>4</v>
      </c>
      <c r="AQ215" s="27"/>
      <c r="AR215" s="27"/>
      <c r="AS215" s="27"/>
      <c r="AT215" s="27"/>
      <c r="AU215" s="27" t="s">
        <v>3</v>
      </c>
      <c r="AV215" s="27"/>
      <c r="AW215" s="27"/>
      <c r="AX215" s="27"/>
      <c r="AY215" s="27"/>
      <c r="AZ215" s="27" t="s">
        <v>96</v>
      </c>
      <c r="BA215" s="27"/>
      <c r="BB215" s="27"/>
      <c r="BC215" s="27"/>
      <c r="BD215" s="27"/>
      <c r="BE215" s="27" t="s">
        <v>4</v>
      </c>
      <c r="BF215" s="27"/>
      <c r="BG215" s="27"/>
      <c r="BH215" s="27"/>
      <c r="BI215" s="27"/>
      <c r="BJ215" s="27" t="s">
        <v>3</v>
      </c>
      <c r="BK215" s="27"/>
      <c r="BL215" s="27"/>
      <c r="BM215" s="27"/>
      <c r="BN215" s="27"/>
      <c r="BO215" s="27" t="s">
        <v>127</v>
      </c>
      <c r="BP215" s="27"/>
      <c r="BQ215" s="27"/>
      <c r="BR215" s="27"/>
      <c r="BS215" s="27"/>
    </row>
    <row r="216" spans="1:79" ht="15" customHeight="1" x14ac:dyDescent="0.2">
      <c r="A216" s="27">
        <v>1</v>
      </c>
      <c r="B216" s="27"/>
      <c r="C216" s="27"/>
      <c r="D216" s="27"/>
      <c r="E216" s="27"/>
      <c r="F216" s="27"/>
      <c r="G216" s="27">
        <v>2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>
        <v>3</v>
      </c>
      <c r="U216" s="27"/>
      <c r="V216" s="27"/>
      <c r="W216" s="27"/>
      <c r="X216" s="27"/>
      <c r="Y216" s="27"/>
      <c r="Z216" s="27"/>
      <c r="AA216" s="27">
        <v>4</v>
      </c>
      <c r="AB216" s="27"/>
      <c r="AC216" s="27"/>
      <c r="AD216" s="27"/>
      <c r="AE216" s="27"/>
      <c r="AF216" s="27">
        <v>5</v>
      </c>
      <c r="AG216" s="27"/>
      <c r="AH216" s="27"/>
      <c r="AI216" s="27"/>
      <c r="AJ216" s="27"/>
      <c r="AK216" s="27">
        <v>6</v>
      </c>
      <c r="AL216" s="27"/>
      <c r="AM216" s="27"/>
      <c r="AN216" s="27"/>
      <c r="AO216" s="27"/>
      <c r="AP216" s="27">
        <v>7</v>
      </c>
      <c r="AQ216" s="27"/>
      <c r="AR216" s="27"/>
      <c r="AS216" s="27"/>
      <c r="AT216" s="27"/>
      <c r="AU216" s="27">
        <v>8</v>
      </c>
      <c r="AV216" s="27"/>
      <c r="AW216" s="27"/>
      <c r="AX216" s="27"/>
      <c r="AY216" s="27"/>
      <c r="AZ216" s="27">
        <v>9</v>
      </c>
      <c r="BA216" s="27"/>
      <c r="BB216" s="27"/>
      <c r="BC216" s="27"/>
      <c r="BD216" s="27"/>
      <c r="BE216" s="27">
        <v>10</v>
      </c>
      <c r="BF216" s="27"/>
      <c r="BG216" s="27"/>
      <c r="BH216" s="27"/>
      <c r="BI216" s="27"/>
      <c r="BJ216" s="27">
        <v>11</v>
      </c>
      <c r="BK216" s="27"/>
      <c r="BL216" s="27"/>
      <c r="BM216" s="27"/>
      <c r="BN216" s="27"/>
      <c r="BO216" s="27">
        <v>12</v>
      </c>
      <c r="BP216" s="27"/>
      <c r="BQ216" s="27"/>
      <c r="BR216" s="27"/>
      <c r="BS216" s="27"/>
    </row>
    <row r="217" spans="1:79" s="1" customFormat="1" ht="15" hidden="1" customHeight="1" x14ac:dyDescent="0.2">
      <c r="A217" s="26" t="s">
        <v>69</v>
      </c>
      <c r="B217" s="26"/>
      <c r="C217" s="26"/>
      <c r="D217" s="26"/>
      <c r="E217" s="26"/>
      <c r="F217" s="26"/>
      <c r="G217" s="67" t="s">
        <v>57</v>
      </c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 t="s">
        <v>79</v>
      </c>
      <c r="U217" s="67"/>
      <c r="V217" s="67"/>
      <c r="W217" s="67"/>
      <c r="X217" s="67"/>
      <c r="Y217" s="67"/>
      <c r="Z217" s="67"/>
      <c r="AA217" s="30" t="s">
        <v>65</v>
      </c>
      <c r="AB217" s="30"/>
      <c r="AC217" s="30"/>
      <c r="AD217" s="30"/>
      <c r="AE217" s="30"/>
      <c r="AF217" s="30" t="s">
        <v>66</v>
      </c>
      <c r="AG217" s="30"/>
      <c r="AH217" s="30"/>
      <c r="AI217" s="30"/>
      <c r="AJ217" s="30"/>
      <c r="AK217" s="50" t="s">
        <v>122</v>
      </c>
      <c r="AL217" s="50"/>
      <c r="AM217" s="50"/>
      <c r="AN217" s="50"/>
      <c r="AO217" s="50"/>
      <c r="AP217" s="30" t="s">
        <v>67</v>
      </c>
      <c r="AQ217" s="30"/>
      <c r="AR217" s="30"/>
      <c r="AS217" s="30"/>
      <c r="AT217" s="30"/>
      <c r="AU217" s="30" t="s">
        <v>68</v>
      </c>
      <c r="AV217" s="30"/>
      <c r="AW217" s="30"/>
      <c r="AX217" s="30"/>
      <c r="AY217" s="30"/>
      <c r="AZ217" s="50" t="s">
        <v>122</v>
      </c>
      <c r="BA217" s="50"/>
      <c r="BB217" s="50"/>
      <c r="BC217" s="50"/>
      <c r="BD217" s="50"/>
      <c r="BE217" s="30" t="s">
        <v>58</v>
      </c>
      <c r="BF217" s="30"/>
      <c r="BG217" s="30"/>
      <c r="BH217" s="30"/>
      <c r="BI217" s="30"/>
      <c r="BJ217" s="30" t="s">
        <v>59</v>
      </c>
      <c r="BK217" s="30"/>
      <c r="BL217" s="30"/>
      <c r="BM217" s="30"/>
      <c r="BN217" s="30"/>
      <c r="BO217" s="50" t="s">
        <v>122</v>
      </c>
      <c r="BP217" s="50"/>
      <c r="BQ217" s="50"/>
      <c r="BR217" s="50"/>
      <c r="BS217" s="50"/>
      <c r="CA217" s="1" t="s">
        <v>44</v>
      </c>
    </row>
    <row r="218" spans="1:79" s="99" customFormat="1" ht="38.25" customHeight="1" x14ac:dyDescent="0.2">
      <c r="A218" s="110">
        <v>1</v>
      </c>
      <c r="B218" s="110"/>
      <c r="C218" s="110"/>
      <c r="D218" s="110"/>
      <c r="E218" s="110"/>
      <c r="F218" s="110"/>
      <c r="G218" s="92" t="s">
        <v>234</v>
      </c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4"/>
      <c r="T218" s="118" t="s">
        <v>235</v>
      </c>
      <c r="U218" s="118"/>
      <c r="V218" s="118"/>
      <c r="W218" s="118"/>
      <c r="X218" s="118"/>
      <c r="Y218" s="118"/>
      <c r="Z218" s="118"/>
      <c r="AA218" s="117">
        <v>0</v>
      </c>
      <c r="AB218" s="117"/>
      <c r="AC218" s="117"/>
      <c r="AD218" s="117"/>
      <c r="AE218" s="117"/>
      <c r="AF218" s="117">
        <v>0</v>
      </c>
      <c r="AG218" s="117"/>
      <c r="AH218" s="117"/>
      <c r="AI218" s="117"/>
      <c r="AJ218" s="117"/>
      <c r="AK218" s="117">
        <f>IF(ISNUMBER(AA218),AA218,0)+IF(ISNUMBER(AF218),AF218,0)</f>
        <v>0</v>
      </c>
      <c r="AL218" s="117"/>
      <c r="AM218" s="117"/>
      <c r="AN218" s="117"/>
      <c r="AO218" s="117"/>
      <c r="AP218" s="117">
        <v>0</v>
      </c>
      <c r="AQ218" s="117"/>
      <c r="AR218" s="117"/>
      <c r="AS218" s="117"/>
      <c r="AT218" s="117"/>
      <c r="AU218" s="117">
        <v>75000</v>
      </c>
      <c r="AV218" s="117"/>
      <c r="AW218" s="117"/>
      <c r="AX218" s="117"/>
      <c r="AY218" s="117"/>
      <c r="AZ218" s="117">
        <f>IF(ISNUMBER(AP218),AP218,0)+IF(ISNUMBER(AU218),AU218,0)</f>
        <v>75000</v>
      </c>
      <c r="BA218" s="117"/>
      <c r="BB218" s="117"/>
      <c r="BC218" s="117"/>
      <c r="BD218" s="117"/>
      <c r="BE218" s="117">
        <v>0</v>
      </c>
      <c r="BF218" s="117"/>
      <c r="BG218" s="117"/>
      <c r="BH218" s="117"/>
      <c r="BI218" s="117"/>
      <c r="BJ218" s="117">
        <v>0</v>
      </c>
      <c r="BK218" s="117"/>
      <c r="BL218" s="117"/>
      <c r="BM218" s="117"/>
      <c r="BN218" s="117"/>
      <c r="BO218" s="117">
        <f>IF(ISNUMBER(BE218),BE218,0)+IF(ISNUMBER(BJ218),BJ218,0)</f>
        <v>0</v>
      </c>
      <c r="BP218" s="117"/>
      <c r="BQ218" s="117"/>
      <c r="BR218" s="117"/>
      <c r="BS218" s="117"/>
      <c r="CA218" s="99" t="s">
        <v>45</v>
      </c>
    </row>
    <row r="219" spans="1:79" s="6" customFormat="1" ht="12.75" customHeight="1" x14ac:dyDescent="0.2">
      <c r="A219" s="85"/>
      <c r="B219" s="85"/>
      <c r="C219" s="85"/>
      <c r="D219" s="85"/>
      <c r="E219" s="85"/>
      <c r="F219" s="85"/>
      <c r="G219" s="100" t="s">
        <v>147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2"/>
      <c r="T219" s="119"/>
      <c r="U219" s="119"/>
      <c r="V219" s="119"/>
      <c r="W219" s="119"/>
      <c r="X219" s="119"/>
      <c r="Y219" s="119"/>
      <c r="Z219" s="119"/>
      <c r="AA219" s="116">
        <v>0</v>
      </c>
      <c r="AB219" s="116"/>
      <c r="AC219" s="116"/>
      <c r="AD219" s="116"/>
      <c r="AE219" s="116"/>
      <c r="AF219" s="116">
        <v>0</v>
      </c>
      <c r="AG219" s="116"/>
      <c r="AH219" s="116"/>
      <c r="AI219" s="116"/>
      <c r="AJ219" s="116"/>
      <c r="AK219" s="116">
        <f>IF(ISNUMBER(AA219),AA219,0)+IF(ISNUMBER(AF219),AF219,0)</f>
        <v>0</v>
      </c>
      <c r="AL219" s="116"/>
      <c r="AM219" s="116"/>
      <c r="AN219" s="116"/>
      <c r="AO219" s="116"/>
      <c r="AP219" s="116">
        <v>0</v>
      </c>
      <c r="AQ219" s="116"/>
      <c r="AR219" s="116"/>
      <c r="AS219" s="116"/>
      <c r="AT219" s="116"/>
      <c r="AU219" s="116">
        <v>75000</v>
      </c>
      <c r="AV219" s="116"/>
      <c r="AW219" s="116"/>
      <c r="AX219" s="116"/>
      <c r="AY219" s="116"/>
      <c r="AZ219" s="116">
        <f>IF(ISNUMBER(AP219),AP219,0)+IF(ISNUMBER(AU219),AU219,0)</f>
        <v>75000</v>
      </c>
      <c r="BA219" s="116"/>
      <c r="BB219" s="116"/>
      <c r="BC219" s="116"/>
      <c r="BD219" s="116"/>
      <c r="BE219" s="116">
        <v>0</v>
      </c>
      <c r="BF219" s="116"/>
      <c r="BG219" s="116"/>
      <c r="BH219" s="116"/>
      <c r="BI219" s="116"/>
      <c r="BJ219" s="116">
        <v>0</v>
      </c>
      <c r="BK219" s="116"/>
      <c r="BL219" s="116"/>
      <c r="BM219" s="116"/>
      <c r="BN219" s="116"/>
      <c r="BO219" s="116">
        <f>IF(ISNUMBER(BE219),BE219,0)+IF(ISNUMBER(BJ219),BJ219,0)</f>
        <v>0</v>
      </c>
      <c r="BP219" s="116"/>
      <c r="BQ219" s="116"/>
      <c r="BR219" s="116"/>
      <c r="BS219" s="116"/>
    </row>
    <row r="221" spans="1:79" ht="13.5" customHeight="1" x14ac:dyDescent="0.2">
      <c r="A221" s="29" t="s">
        <v>280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</row>
    <row r="222" spans="1:79" ht="15" customHeight="1" x14ac:dyDescent="0.2">
      <c r="A222" s="44" t="s">
        <v>247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</row>
    <row r="223" spans="1:79" ht="15" customHeight="1" x14ac:dyDescent="0.2">
      <c r="A223" s="27" t="s">
        <v>6</v>
      </c>
      <c r="B223" s="27"/>
      <c r="C223" s="27"/>
      <c r="D223" s="27"/>
      <c r="E223" s="27"/>
      <c r="F223" s="27"/>
      <c r="G223" s="27" t="s">
        <v>126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 t="s">
        <v>13</v>
      </c>
      <c r="U223" s="27"/>
      <c r="V223" s="27"/>
      <c r="W223" s="27"/>
      <c r="X223" s="27"/>
      <c r="Y223" s="27"/>
      <c r="Z223" s="27"/>
      <c r="AA223" s="36" t="s">
        <v>269</v>
      </c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7"/>
      <c r="AP223" s="36" t="s">
        <v>274</v>
      </c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8"/>
    </row>
    <row r="224" spans="1:79" ht="32.1" customHeight="1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 t="s">
        <v>4</v>
      </c>
      <c r="AB224" s="27"/>
      <c r="AC224" s="27"/>
      <c r="AD224" s="27"/>
      <c r="AE224" s="27"/>
      <c r="AF224" s="27" t="s">
        <v>3</v>
      </c>
      <c r="AG224" s="27"/>
      <c r="AH224" s="27"/>
      <c r="AI224" s="27"/>
      <c r="AJ224" s="27"/>
      <c r="AK224" s="27" t="s">
        <v>89</v>
      </c>
      <c r="AL224" s="27"/>
      <c r="AM224" s="27"/>
      <c r="AN224" s="27"/>
      <c r="AO224" s="27"/>
      <c r="AP224" s="27" t="s">
        <v>4</v>
      </c>
      <c r="AQ224" s="27"/>
      <c r="AR224" s="27"/>
      <c r="AS224" s="27"/>
      <c r="AT224" s="27"/>
      <c r="AU224" s="27" t="s">
        <v>3</v>
      </c>
      <c r="AV224" s="27"/>
      <c r="AW224" s="27"/>
      <c r="AX224" s="27"/>
      <c r="AY224" s="27"/>
      <c r="AZ224" s="27" t="s">
        <v>96</v>
      </c>
      <c r="BA224" s="27"/>
      <c r="BB224" s="27"/>
      <c r="BC224" s="27"/>
      <c r="BD224" s="27"/>
    </row>
    <row r="225" spans="1:79" ht="15" customHeight="1" x14ac:dyDescent="0.2">
      <c r="A225" s="27">
        <v>1</v>
      </c>
      <c r="B225" s="27"/>
      <c r="C225" s="27"/>
      <c r="D225" s="27"/>
      <c r="E225" s="27"/>
      <c r="F225" s="27"/>
      <c r="G225" s="27">
        <v>2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>
        <v>3</v>
      </c>
      <c r="U225" s="27"/>
      <c r="V225" s="27"/>
      <c r="W225" s="27"/>
      <c r="X225" s="27"/>
      <c r="Y225" s="27"/>
      <c r="Z225" s="27"/>
      <c r="AA225" s="27">
        <v>4</v>
      </c>
      <c r="AB225" s="27"/>
      <c r="AC225" s="27"/>
      <c r="AD225" s="27"/>
      <c r="AE225" s="27"/>
      <c r="AF225" s="27">
        <v>5</v>
      </c>
      <c r="AG225" s="27"/>
      <c r="AH225" s="27"/>
      <c r="AI225" s="27"/>
      <c r="AJ225" s="27"/>
      <c r="AK225" s="27">
        <v>6</v>
      </c>
      <c r="AL225" s="27"/>
      <c r="AM225" s="27"/>
      <c r="AN225" s="27"/>
      <c r="AO225" s="27"/>
      <c r="AP225" s="27">
        <v>7</v>
      </c>
      <c r="AQ225" s="27"/>
      <c r="AR225" s="27"/>
      <c r="AS225" s="27"/>
      <c r="AT225" s="27"/>
      <c r="AU225" s="27">
        <v>8</v>
      </c>
      <c r="AV225" s="27"/>
      <c r="AW225" s="27"/>
      <c r="AX225" s="27"/>
      <c r="AY225" s="27"/>
      <c r="AZ225" s="27">
        <v>9</v>
      </c>
      <c r="BA225" s="27"/>
      <c r="BB225" s="27"/>
      <c r="BC225" s="27"/>
      <c r="BD225" s="27"/>
    </row>
    <row r="226" spans="1:79" s="1" customFormat="1" ht="12" hidden="1" customHeight="1" x14ac:dyDescent="0.2">
      <c r="A226" s="26" t="s">
        <v>69</v>
      </c>
      <c r="B226" s="26"/>
      <c r="C226" s="26"/>
      <c r="D226" s="26"/>
      <c r="E226" s="26"/>
      <c r="F226" s="26"/>
      <c r="G226" s="67" t="s">
        <v>57</v>
      </c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 t="s">
        <v>79</v>
      </c>
      <c r="U226" s="67"/>
      <c r="V226" s="67"/>
      <c r="W226" s="67"/>
      <c r="X226" s="67"/>
      <c r="Y226" s="67"/>
      <c r="Z226" s="67"/>
      <c r="AA226" s="30" t="s">
        <v>60</v>
      </c>
      <c r="AB226" s="30"/>
      <c r="AC226" s="30"/>
      <c r="AD226" s="30"/>
      <c r="AE226" s="30"/>
      <c r="AF226" s="30" t="s">
        <v>61</v>
      </c>
      <c r="AG226" s="30"/>
      <c r="AH226" s="30"/>
      <c r="AI226" s="30"/>
      <c r="AJ226" s="30"/>
      <c r="AK226" s="50" t="s">
        <v>122</v>
      </c>
      <c r="AL226" s="50"/>
      <c r="AM226" s="50"/>
      <c r="AN226" s="50"/>
      <c r="AO226" s="50"/>
      <c r="AP226" s="30" t="s">
        <v>62</v>
      </c>
      <c r="AQ226" s="30"/>
      <c r="AR226" s="30"/>
      <c r="AS226" s="30"/>
      <c r="AT226" s="30"/>
      <c r="AU226" s="30" t="s">
        <v>63</v>
      </c>
      <c r="AV226" s="30"/>
      <c r="AW226" s="30"/>
      <c r="AX226" s="30"/>
      <c r="AY226" s="30"/>
      <c r="AZ226" s="50" t="s">
        <v>122</v>
      </c>
      <c r="BA226" s="50"/>
      <c r="BB226" s="50"/>
      <c r="BC226" s="50"/>
      <c r="BD226" s="50"/>
      <c r="CA226" s="1" t="s">
        <v>46</v>
      </c>
    </row>
    <row r="227" spans="1:79" s="99" customFormat="1" ht="38.25" customHeight="1" x14ac:dyDescent="0.2">
      <c r="A227" s="110">
        <v>1</v>
      </c>
      <c r="B227" s="110"/>
      <c r="C227" s="110"/>
      <c r="D227" s="110"/>
      <c r="E227" s="110"/>
      <c r="F227" s="110"/>
      <c r="G227" s="92" t="s">
        <v>234</v>
      </c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4"/>
      <c r="T227" s="118" t="s">
        <v>235</v>
      </c>
      <c r="U227" s="118"/>
      <c r="V227" s="118"/>
      <c r="W227" s="118"/>
      <c r="X227" s="118"/>
      <c r="Y227" s="118"/>
      <c r="Z227" s="118"/>
      <c r="AA227" s="117">
        <v>0</v>
      </c>
      <c r="AB227" s="117"/>
      <c r="AC227" s="117"/>
      <c r="AD227" s="117"/>
      <c r="AE227" s="117"/>
      <c r="AF227" s="117">
        <v>0</v>
      </c>
      <c r="AG227" s="117"/>
      <c r="AH227" s="117"/>
      <c r="AI227" s="117"/>
      <c r="AJ227" s="117"/>
      <c r="AK227" s="117">
        <f>IF(ISNUMBER(AA227),AA227,0)+IF(ISNUMBER(AF227),AF227,0)</f>
        <v>0</v>
      </c>
      <c r="AL227" s="117"/>
      <c r="AM227" s="117"/>
      <c r="AN227" s="117"/>
      <c r="AO227" s="117"/>
      <c r="AP227" s="117">
        <v>0</v>
      </c>
      <c r="AQ227" s="117"/>
      <c r="AR227" s="117"/>
      <c r="AS227" s="117"/>
      <c r="AT227" s="117"/>
      <c r="AU227" s="117">
        <v>0</v>
      </c>
      <c r="AV227" s="117"/>
      <c r="AW227" s="117"/>
      <c r="AX227" s="117"/>
      <c r="AY227" s="117"/>
      <c r="AZ227" s="117">
        <f>IF(ISNUMBER(AP227),AP227,0)+IF(ISNUMBER(AU227),AU227,0)</f>
        <v>0</v>
      </c>
      <c r="BA227" s="117"/>
      <c r="BB227" s="117"/>
      <c r="BC227" s="117"/>
      <c r="BD227" s="117"/>
      <c r="CA227" s="99" t="s">
        <v>47</v>
      </c>
    </row>
    <row r="228" spans="1:79" s="6" customFormat="1" x14ac:dyDescent="0.2">
      <c r="A228" s="85"/>
      <c r="B228" s="85"/>
      <c r="C228" s="85"/>
      <c r="D228" s="85"/>
      <c r="E228" s="85"/>
      <c r="F228" s="85"/>
      <c r="G228" s="100" t="s">
        <v>147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2"/>
      <c r="T228" s="119"/>
      <c r="U228" s="119"/>
      <c r="V228" s="119"/>
      <c r="W228" s="119"/>
      <c r="X228" s="119"/>
      <c r="Y228" s="119"/>
      <c r="Z228" s="119"/>
      <c r="AA228" s="116">
        <v>0</v>
      </c>
      <c r="AB228" s="116"/>
      <c r="AC228" s="116"/>
      <c r="AD228" s="116"/>
      <c r="AE228" s="116"/>
      <c r="AF228" s="116">
        <v>0</v>
      </c>
      <c r="AG228" s="116"/>
      <c r="AH228" s="116"/>
      <c r="AI228" s="116"/>
      <c r="AJ228" s="116"/>
      <c r="AK228" s="116">
        <f>IF(ISNUMBER(AA228),AA228,0)+IF(ISNUMBER(AF228),AF228,0)</f>
        <v>0</v>
      </c>
      <c r="AL228" s="116"/>
      <c r="AM228" s="116"/>
      <c r="AN228" s="116"/>
      <c r="AO228" s="116"/>
      <c r="AP228" s="116">
        <v>0</v>
      </c>
      <c r="AQ228" s="116"/>
      <c r="AR228" s="116"/>
      <c r="AS228" s="116"/>
      <c r="AT228" s="116"/>
      <c r="AU228" s="116">
        <v>0</v>
      </c>
      <c r="AV228" s="116"/>
      <c r="AW228" s="116"/>
      <c r="AX228" s="116"/>
      <c r="AY228" s="116"/>
      <c r="AZ228" s="116">
        <f>IF(ISNUMBER(AP228),AP228,0)+IF(ISNUMBER(AU228),AU228,0)</f>
        <v>0</v>
      </c>
      <c r="BA228" s="116"/>
      <c r="BB228" s="116"/>
      <c r="BC228" s="116"/>
      <c r="BD228" s="116"/>
    </row>
    <row r="231" spans="1:79" ht="14.25" customHeight="1" x14ac:dyDescent="0.2">
      <c r="A231" s="29" t="s">
        <v>281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</row>
    <row r="232" spans="1:79" ht="15" customHeight="1" x14ac:dyDescent="0.2">
      <c r="A232" s="44" t="s">
        <v>247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</row>
    <row r="233" spans="1:79" ht="23.1" customHeight="1" x14ac:dyDescent="0.2">
      <c r="A233" s="27" t="s">
        <v>128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51" t="s">
        <v>129</v>
      </c>
      <c r="O233" s="52"/>
      <c r="P233" s="52"/>
      <c r="Q233" s="52"/>
      <c r="R233" s="52"/>
      <c r="S233" s="52"/>
      <c r="T233" s="52"/>
      <c r="U233" s="53"/>
      <c r="V233" s="51" t="s">
        <v>130</v>
      </c>
      <c r="W233" s="52"/>
      <c r="X233" s="52"/>
      <c r="Y233" s="52"/>
      <c r="Z233" s="53"/>
      <c r="AA233" s="27" t="s">
        <v>248</v>
      </c>
      <c r="AB233" s="27"/>
      <c r="AC233" s="27"/>
      <c r="AD233" s="27"/>
      <c r="AE233" s="27"/>
      <c r="AF233" s="27"/>
      <c r="AG233" s="27"/>
      <c r="AH233" s="27"/>
      <c r="AI233" s="27"/>
      <c r="AJ233" s="27" t="s">
        <v>251</v>
      </c>
      <c r="AK233" s="27"/>
      <c r="AL233" s="27"/>
      <c r="AM233" s="27"/>
      <c r="AN233" s="27"/>
      <c r="AO233" s="27"/>
      <c r="AP233" s="27"/>
      <c r="AQ233" s="27"/>
      <c r="AR233" s="27"/>
      <c r="AS233" s="27" t="s">
        <v>259</v>
      </c>
      <c r="AT233" s="27"/>
      <c r="AU233" s="27"/>
      <c r="AV233" s="27"/>
      <c r="AW233" s="27"/>
      <c r="AX233" s="27"/>
      <c r="AY233" s="27"/>
      <c r="AZ233" s="27"/>
      <c r="BA233" s="27"/>
      <c r="BB233" s="27" t="s">
        <v>269</v>
      </c>
      <c r="BC233" s="27"/>
      <c r="BD233" s="27"/>
      <c r="BE233" s="27"/>
      <c r="BF233" s="27"/>
      <c r="BG233" s="27"/>
      <c r="BH233" s="27"/>
      <c r="BI233" s="27"/>
      <c r="BJ233" s="27"/>
      <c r="BK233" s="27" t="s">
        <v>274</v>
      </c>
      <c r="BL233" s="27"/>
      <c r="BM233" s="27"/>
      <c r="BN233" s="27"/>
      <c r="BO233" s="27"/>
      <c r="BP233" s="27"/>
      <c r="BQ233" s="27"/>
      <c r="BR233" s="27"/>
      <c r="BS233" s="27"/>
    </row>
    <row r="234" spans="1:79" ht="95.25" customHeight="1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54"/>
      <c r="O234" s="55"/>
      <c r="P234" s="55"/>
      <c r="Q234" s="55"/>
      <c r="R234" s="55"/>
      <c r="S234" s="55"/>
      <c r="T234" s="55"/>
      <c r="U234" s="56"/>
      <c r="V234" s="54"/>
      <c r="W234" s="55"/>
      <c r="X234" s="55"/>
      <c r="Y234" s="55"/>
      <c r="Z234" s="56"/>
      <c r="AA234" s="74" t="s">
        <v>133</v>
      </c>
      <c r="AB234" s="74"/>
      <c r="AC234" s="74"/>
      <c r="AD234" s="74"/>
      <c r="AE234" s="74"/>
      <c r="AF234" s="74" t="s">
        <v>134</v>
      </c>
      <c r="AG234" s="74"/>
      <c r="AH234" s="74"/>
      <c r="AI234" s="74"/>
      <c r="AJ234" s="74" t="s">
        <v>133</v>
      </c>
      <c r="AK234" s="74"/>
      <c r="AL234" s="74"/>
      <c r="AM234" s="74"/>
      <c r="AN234" s="74"/>
      <c r="AO234" s="74" t="s">
        <v>134</v>
      </c>
      <c r="AP234" s="74"/>
      <c r="AQ234" s="74"/>
      <c r="AR234" s="74"/>
      <c r="AS234" s="74" t="s">
        <v>133</v>
      </c>
      <c r="AT234" s="74"/>
      <c r="AU234" s="74"/>
      <c r="AV234" s="74"/>
      <c r="AW234" s="74"/>
      <c r="AX234" s="74" t="s">
        <v>134</v>
      </c>
      <c r="AY234" s="74"/>
      <c r="AZ234" s="74"/>
      <c r="BA234" s="74"/>
      <c r="BB234" s="74" t="s">
        <v>133</v>
      </c>
      <c r="BC234" s="74"/>
      <c r="BD234" s="74"/>
      <c r="BE234" s="74"/>
      <c r="BF234" s="74"/>
      <c r="BG234" s="74" t="s">
        <v>134</v>
      </c>
      <c r="BH234" s="74"/>
      <c r="BI234" s="74"/>
      <c r="BJ234" s="74"/>
      <c r="BK234" s="74" t="s">
        <v>133</v>
      </c>
      <c r="BL234" s="74"/>
      <c r="BM234" s="74"/>
      <c r="BN234" s="74"/>
      <c r="BO234" s="74"/>
      <c r="BP234" s="74" t="s">
        <v>134</v>
      </c>
      <c r="BQ234" s="74"/>
      <c r="BR234" s="74"/>
      <c r="BS234" s="74"/>
    </row>
    <row r="235" spans="1:79" ht="15" customHeight="1" x14ac:dyDescent="0.2">
      <c r="A235" s="27">
        <v>1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36">
        <v>2</v>
      </c>
      <c r="O235" s="37"/>
      <c r="P235" s="37"/>
      <c r="Q235" s="37"/>
      <c r="R235" s="37"/>
      <c r="S235" s="37"/>
      <c r="T235" s="37"/>
      <c r="U235" s="38"/>
      <c r="V235" s="27">
        <v>3</v>
      </c>
      <c r="W235" s="27"/>
      <c r="X235" s="27"/>
      <c r="Y235" s="27"/>
      <c r="Z235" s="27"/>
      <c r="AA235" s="27">
        <v>4</v>
      </c>
      <c r="AB235" s="27"/>
      <c r="AC235" s="27"/>
      <c r="AD235" s="27"/>
      <c r="AE235" s="27"/>
      <c r="AF235" s="27">
        <v>5</v>
      </c>
      <c r="AG235" s="27"/>
      <c r="AH235" s="27"/>
      <c r="AI235" s="27"/>
      <c r="AJ235" s="27">
        <v>6</v>
      </c>
      <c r="AK235" s="27"/>
      <c r="AL235" s="27"/>
      <c r="AM235" s="27"/>
      <c r="AN235" s="27"/>
      <c r="AO235" s="27">
        <v>7</v>
      </c>
      <c r="AP235" s="27"/>
      <c r="AQ235" s="27"/>
      <c r="AR235" s="27"/>
      <c r="AS235" s="27">
        <v>8</v>
      </c>
      <c r="AT235" s="27"/>
      <c r="AU235" s="27"/>
      <c r="AV235" s="27"/>
      <c r="AW235" s="27"/>
      <c r="AX235" s="27">
        <v>9</v>
      </c>
      <c r="AY235" s="27"/>
      <c r="AZ235" s="27"/>
      <c r="BA235" s="27"/>
      <c r="BB235" s="27">
        <v>10</v>
      </c>
      <c r="BC235" s="27"/>
      <c r="BD235" s="27"/>
      <c r="BE235" s="27"/>
      <c r="BF235" s="27"/>
      <c r="BG235" s="27">
        <v>11</v>
      </c>
      <c r="BH235" s="27"/>
      <c r="BI235" s="27"/>
      <c r="BJ235" s="27"/>
      <c r="BK235" s="27">
        <v>12</v>
      </c>
      <c r="BL235" s="27"/>
      <c r="BM235" s="27"/>
      <c r="BN235" s="27"/>
      <c r="BO235" s="27"/>
      <c r="BP235" s="27">
        <v>13</v>
      </c>
      <c r="BQ235" s="27"/>
      <c r="BR235" s="27"/>
      <c r="BS235" s="27"/>
    </row>
    <row r="236" spans="1:79" s="1" customFormat="1" ht="12" hidden="1" customHeight="1" x14ac:dyDescent="0.2">
      <c r="A236" s="67" t="s">
        <v>146</v>
      </c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26" t="s">
        <v>131</v>
      </c>
      <c r="O236" s="26"/>
      <c r="P236" s="26"/>
      <c r="Q236" s="26"/>
      <c r="R236" s="26"/>
      <c r="S236" s="26"/>
      <c r="T236" s="26"/>
      <c r="U236" s="26"/>
      <c r="V236" s="26" t="s">
        <v>132</v>
      </c>
      <c r="W236" s="26"/>
      <c r="X236" s="26"/>
      <c r="Y236" s="26"/>
      <c r="Z236" s="26"/>
      <c r="AA236" s="30" t="s">
        <v>65</v>
      </c>
      <c r="AB236" s="30"/>
      <c r="AC236" s="30"/>
      <c r="AD236" s="30"/>
      <c r="AE236" s="30"/>
      <c r="AF236" s="30" t="s">
        <v>66</v>
      </c>
      <c r="AG236" s="30"/>
      <c r="AH236" s="30"/>
      <c r="AI236" s="30"/>
      <c r="AJ236" s="30" t="s">
        <v>67</v>
      </c>
      <c r="AK236" s="30"/>
      <c r="AL236" s="30"/>
      <c r="AM236" s="30"/>
      <c r="AN236" s="30"/>
      <c r="AO236" s="30" t="s">
        <v>68</v>
      </c>
      <c r="AP236" s="30"/>
      <c r="AQ236" s="30"/>
      <c r="AR236" s="30"/>
      <c r="AS236" s="30" t="s">
        <v>58</v>
      </c>
      <c r="AT236" s="30"/>
      <c r="AU236" s="30"/>
      <c r="AV236" s="30"/>
      <c r="AW236" s="30"/>
      <c r="AX236" s="30" t="s">
        <v>59</v>
      </c>
      <c r="AY236" s="30"/>
      <c r="AZ236" s="30"/>
      <c r="BA236" s="30"/>
      <c r="BB236" s="30" t="s">
        <v>60</v>
      </c>
      <c r="BC236" s="30"/>
      <c r="BD236" s="30"/>
      <c r="BE236" s="30"/>
      <c r="BF236" s="30"/>
      <c r="BG236" s="30" t="s">
        <v>61</v>
      </c>
      <c r="BH236" s="30"/>
      <c r="BI236" s="30"/>
      <c r="BJ236" s="30"/>
      <c r="BK236" s="30" t="s">
        <v>62</v>
      </c>
      <c r="BL236" s="30"/>
      <c r="BM236" s="30"/>
      <c r="BN236" s="30"/>
      <c r="BO236" s="30"/>
      <c r="BP236" s="30" t="s">
        <v>63</v>
      </c>
      <c r="BQ236" s="30"/>
      <c r="BR236" s="30"/>
      <c r="BS236" s="30"/>
      <c r="CA236" s="1" t="s">
        <v>48</v>
      </c>
    </row>
    <row r="237" spans="1:79" s="6" customFormat="1" ht="12.75" customHeight="1" x14ac:dyDescent="0.2">
      <c r="A237" s="120" t="s">
        <v>147</v>
      </c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86"/>
      <c r="O237" s="87"/>
      <c r="P237" s="87"/>
      <c r="Q237" s="87"/>
      <c r="R237" s="87"/>
      <c r="S237" s="87"/>
      <c r="T237" s="87"/>
      <c r="U237" s="88"/>
      <c r="V237" s="121"/>
      <c r="W237" s="121"/>
      <c r="X237" s="121"/>
      <c r="Y237" s="121"/>
      <c r="Z237" s="121"/>
      <c r="AA237" s="121"/>
      <c r="AB237" s="121"/>
      <c r="AC237" s="121"/>
      <c r="AD237" s="121"/>
      <c r="AE237" s="121"/>
      <c r="AF237" s="121"/>
      <c r="AG237" s="121"/>
      <c r="AH237" s="121"/>
      <c r="AI237" s="121"/>
      <c r="AJ237" s="121"/>
      <c r="AK237" s="121"/>
      <c r="AL237" s="121"/>
      <c r="AM237" s="121"/>
      <c r="AN237" s="121"/>
      <c r="AO237" s="121"/>
      <c r="AP237" s="121"/>
      <c r="AQ237" s="121"/>
      <c r="AR237" s="121"/>
      <c r="AS237" s="121"/>
      <c r="AT237" s="121"/>
      <c r="AU237" s="121"/>
      <c r="AV237" s="121"/>
      <c r="AW237" s="121"/>
      <c r="AX237" s="121"/>
      <c r="AY237" s="121"/>
      <c r="AZ237" s="121"/>
      <c r="BA237" s="121"/>
      <c r="BB237" s="121"/>
      <c r="BC237" s="121"/>
      <c r="BD237" s="121"/>
      <c r="BE237" s="121"/>
      <c r="BF237" s="121"/>
      <c r="BG237" s="121"/>
      <c r="BH237" s="121"/>
      <c r="BI237" s="121"/>
      <c r="BJ237" s="121"/>
      <c r="BK237" s="121"/>
      <c r="BL237" s="121"/>
      <c r="BM237" s="121"/>
      <c r="BN237" s="121"/>
      <c r="BO237" s="121"/>
      <c r="BP237" s="122"/>
      <c r="BQ237" s="123"/>
      <c r="BR237" s="123"/>
      <c r="BS237" s="124"/>
      <c r="CA237" s="6" t="s">
        <v>49</v>
      </c>
    </row>
    <row r="240" spans="1:79" ht="35.25" customHeight="1" x14ac:dyDescent="0.2">
      <c r="A240" s="29" t="s">
        <v>282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</row>
    <row r="241" spans="1:79" ht="15" x14ac:dyDescent="0.2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60"/>
      <c r="AT241" s="60"/>
      <c r="AU241" s="60"/>
      <c r="AV241" s="60"/>
      <c r="AW241" s="60"/>
      <c r="AX241" s="60"/>
      <c r="AY241" s="60"/>
      <c r="AZ241" s="60"/>
      <c r="BA241" s="60"/>
      <c r="BB241" s="60"/>
      <c r="BC241" s="60"/>
      <c r="BD241" s="60"/>
      <c r="BE241" s="60"/>
      <c r="BF241" s="60"/>
      <c r="BG241" s="60"/>
      <c r="BH241" s="60"/>
      <c r="BI241" s="60"/>
      <c r="BJ241" s="60"/>
      <c r="BK241" s="60"/>
      <c r="BL241" s="60"/>
    </row>
    <row r="242" spans="1:79" ht="1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</row>
    <row r="244" spans="1:79" ht="28.5" customHeight="1" x14ac:dyDescent="0.2">
      <c r="A244" s="34" t="s">
        <v>266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</row>
    <row r="245" spans="1:79" ht="14.25" customHeight="1" x14ac:dyDescent="0.2">
      <c r="A245" s="29" t="s">
        <v>249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</row>
    <row r="246" spans="1:79" ht="15" customHeight="1" x14ac:dyDescent="0.2">
      <c r="A246" s="31" t="s">
        <v>247</v>
      </c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</row>
    <row r="247" spans="1:79" ht="42.95" customHeight="1" x14ac:dyDescent="0.2">
      <c r="A247" s="74" t="s">
        <v>135</v>
      </c>
      <c r="B247" s="74"/>
      <c r="C247" s="74"/>
      <c r="D247" s="74"/>
      <c r="E247" s="74"/>
      <c r="F247" s="74"/>
      <c r="G247" s="27" t="s">
        <v>19</v>
      </c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 t="s">
        <v>15</v>
      </c>
      <c r="U247" s="27"/>
      <c r="V247" s="27"/>
      <c r="W247" s="27"/>
      <c r="X247" s="27"/>
      <c r="Y247" s="27"/>
      <c r="Z247" s="27" t="s">
        <v>14</v>
      </c>
      <c r="AA247" s="27"/>
      <c r="AB247" s="27"/>
      <c r="AC247" s="27"/>
      <c r="AD247" s="27"/>
      <c r="AE247" s="27" t="s">
        <v>136</v>
      </c>
      <c r="AF247" s="27"/>
      <c r="AG247" s="27"/>
      <c r="AH247" s="27"/>
      <c r="AI247" s="27"/>
      <c r="AJ247" s="27"/>
      <c r="AK247" s="27" t="s">
        <v>137</v>
      </c>
      <c r="AL247" s="27"/>
      <c r="AM247" s="27"/>
      <c r="AN247" s="27"/>
      <c r="AO247" s="27"/>
      <c r="AP247" s="27"/>
      <c r="AQ247" s="27" t="s">
        <v>138</v>
      </c>
      <c r="AR247" s="27"/>
      <c r="AS247" s="27"/>
      <c r="AT247" s="27"/>
      <c r="AU247" s="27"/>
      <c r="AV247" s="27"/>
      <c r="AW247" s="27" t="s">
        <v>98</v>
      </c>
      <c r="AX247" s="27"/>
      <c r="AY247" s="27"/>
      <c r="AZ247" s="27"/>
      <c r="BA247" s="27"/>
      <c r="BB247" s="27"/>
      <c r="BC247" s="27"/>
      <c r="BD247" s="27"/>
      <c r="BE247" s="27"/>
      <c r="BF247" s="27"/>
      <c r="BG247" s="27" t="s">
        <v>139</v>
      </c>
      <c r="BH247" s="27"/>
      <c r="BI247" s="27"/>
      <c r="BJ247" s="27"/>
      <c r="BK247" s="27"/>
      <c r="BL247" s="27"/>
    </row>
    <row r="248" spans="1:79" ht="39.950000000000003" customHeight="1" x14ac:dyDescent="0.2">
      <c r="A248" s="74"/>
      <c r="B248" s="74"/>
      <c r="C248" s="74"/>
      <c r="D248" s="74"/>
      <c r="E248" s="74"/>
      <c r="F248" s="74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 t="s">
        <v>17</v>
      </c>
      <c r="AX248" s="27"/>
      <c r="AY248" s="27"/>
      <c r="AZ248" s="27"/>
      <c r="BA248" s="27"/>
      <c r="BB248" s="27" t="s">
        <v>16</v>
      </c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</row>
    <row r="249" spans="1:79" ht="15" customHeight="1" x14ac:dyDescent="0.2">
      <c r="A249" s="27">
        <v>1</v>
      </c>
      <c r="B249" s="27"/>
      <c r="C249" s="27"/>
      <c r="D249" s="27"/>
      <c r="E249" s="27"/>
      <c r="F249" s="27"/>
      <c r="G249" s="27">
        <v>2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>
        <v>3</v>
      </c>
      <c r="U249" s="27"/>
      <c r="V249" s="27"/>
      <c r="W249" s="27"/>
      <c r="X249" s="27"/>
      <c r="Y249" s="27"/>
      <c r="Z249" s="27">
        <v>4</v>
      </c>
      <c r="AA249" s="27"/>
      <c r="AB249" s="27"/>
      <c r="AC249" s="27"/>
      <c r="AD249" s="27"/>
      <c r="AE249" s="27">
        <v>5</v>
      </c>
      <c r="AF249" s="27"/>
      <c r="AG249" s="27"/>
      <c r="AH249" s="27"/>
      <c r="AI249" s="27"/>
      <c r="AJ249" s="27"/>
      <c r="AK249" s="27">
        <v>6</v>
      </c>
      <c r="AL249" s="27"/>
      <c r="AM249" s="27"/>
      <c r="AN249" s="27"/>
      <c r="AO249" s="27"/>
      <c r="AP249" s="27"/>
      <c r="AQ249" s="27">
        <v>7</v>
      </c>
      <c r="AR249" s="27"/>
      <c r="AS249" s="27"/>
      <c r="AT249" s="27"/>
      <c r="AU249" s="27"/>
      <c r="AV249" s="27"/>
      <c r="AW249" s="27">
        <v>8</v>
      </c>
      <c r="AX249" s="27"/>
      <c r="AY249" s="27"/>
      <c r="AZ249" s="27"/>
      <c r="BA249" s="27"/>
      <c r="BB249" s="27">
        <v>9</v>
      </c>
      <c r="BC249" s="27"/>
      <c r="BD249" s="27"/>
      <c r="BE249" s="27"/>
      <c r="BF249" s="27"/>
      <c r="BG249" s="27">
        <v>10</v>
      </c>
      <c r="BH249" s="27"/>
      <c r="BI249" s="27"/>
      <c r="BJ249" s="27"/>
      <c r="BK249" s="27"/>
      <c r="BL249" s="27"/>
    </row>
    <row r="250" spans="1:79" s="1" customFormat="1" ht="12" hidden="1" customHeight="1" x14ac:dyDescent="0.2">
      <c r="A250" s="26" t="s">
        <v>64</v>
      </c>
      <c r="B250" s="26"/>
      <c r="C250" s="26"/>
      <c r="D250" s="26"/>
      <c r="E250" s="26"/>
      <c r="F250" s="26"/>
      <c r="G250" s="67" t="s">
        <v>57</v>
      </c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30" t="s">
        <v>80</v>
      </c>
      <c r="U250" s="30"/>
      <c r="V250" s="30"/>
      <c r="W250" s="30"/>
      <c r="X250" s="30"/>
      <c r="Y250" s="30"/>
      <c r="Z250" s="30" t="s">
        <v>81</v>
      </c>
      <c r="AA250" s="30"/>
      <c r="AB250" s="30"/>
      <c r="AC250" s="30"/>
      <c r="AD250" s="30"/>
      <c r="AE250" s="30" t="s">
        <v>82</v>
      </c>
      <c r="AF250" s="30"/>
      <c r="AG250" s="30"/>
      <c r="AH250" s="30"/>
      <c r="AI250" s="30"/>
      <c r="AJ250" s="30"/>
      <c r="AK250" s="30" t="s">
        <v>83</v>
      </c>
      <c r="AL250" s="30"/>
      <c r="AM250" s="30"/>
      <c r="AN250" s="30"/>
      <c r="AO250" s="30"/>
      <c r="AP250" s="30"/>
      <c r="AQ250" s="78" t="s">
        <v>99</v>
      </c>
      <c r="AR250" s="30"/>
      <c r="AS250" s="30"/>
      <c r="AT250" s="30"/>
      <c r="AU250" s="30"/>
      <c r="AV250" s="30"/>
      <c r="AW250" s="30" t="s">
        <v>84</v>
      </c>
      <c r="AX250" s="30"/>
      <c r="AY250" s="30"/>
      <c r="AZ250" s="30"/>
      <c r="BA250" s="30"/>
      <c r="BB250" s="30" t="s">
        <v>85</v>
      </c>
      <c r="BC250" s="30"/>
      <c r="BD250" s="30"/>
      <c r="BE250" s="30"/>
      <c r="BF250" s="30"/>
      <c r="BG250" s="78" t="s">
        <v>100</v>
      </c>
      <c r="BH250" s="30"/>
      <c r="BI250" s="30"/>
      <c r="BJ250" s="30"/>
      <c r="BK250" s="30"/>
      <c r="BL250" s="30"/>
      <c r="CA250" s="1" t="s">
        <v>50</v>
      </c>
    </row>
    <row r="251" spans="1:79" s="99" customFormat="1" ht="12.75" customHeight="1" x14ac:dyDescent="0.2">
      <c r="A251" s="110">
        <v>2111</v>
      </c>
      <c r="B251" s="110"/>
      <c r="C251" s="110"/>
      <c r="D251" s="110"/>
      <c r="E251" s="110"/>
      <c r="F251" s="110"/>
      <c r="G251" s="92" t="s">
        <v>176</v>
      </c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4"/>
      <c r="T251" s="117">
        <v>2626518</v>
      </c>
      <c r="U251" s="117"/>
      <c r="V251" s="117"/>
      <c r="W251" s="117"/>
      <c r="X251" s="117"/>
      <c r="Y251" s="117"/>
      <c r="Z251" s="117">
        <v>2625694</v>
      </c>
      <c r="AA251" s="117"/>
      <c r="AB251" s="117"/>
      <c r="AC251" s="117"/>
      <c r="AD251" s="117"/>
      <c r="AE251" s="117">
        <v>0</v>
      </c>
      <c r="AF251" s="117"/>
      <c r="AG251" s="117"/>
      <c r="AH251" s="117"/>
      <c r="AI251" s="117"/>
      <c r="AJ251" s="117"/>
      <c r="AK251" s="117">
        <v>0</v>
      </c>
      <c r="AL251" s="117"/>
      <c r="AM251" s="117"/>
      <c r="AN251" s="117"/>
      <c r="AO251" s="117"/>
      <c r="AP251" s="117"/>
      <c r="AQ251" s="117">
        <f>IF(ISNUMBER(AK251),AK251,0)-IF(ISNUMBER(AE251),AE251,0)</f>
        <v>0</v>
      </c>
      <c r="AR251" s="117"/>
      <c r="AS251" s="117"/>
      <c r="AT251" s="117"/>
      <c r="AU251" s="117"/>
      <c r="AV251" s="117"/>
      <c r="AW251" s="117">
        <v>0</v>
      </c>
      <c r="AX251" s="117"/>
      <c r="AY251" s="117"/>
      <c r="AZ251" s="117"/>
      <c r="BA251" s="117"/>
      <c r="BB251" s="117">
        <v>0</v>
      </c>
      <c r="BC251" s="117"/>
      <c r="BD251" s="117"/>
      <c r="BE251" s="117"/>
      <c r="BF251" s="117"/>
      <c r="BG251" s="117">
        <f>IF(ISNUMBER(Z251),Z251,0)+IF(ISNUMBER(AK251),AK251,0)</f>
        <v>2625694</v>
      </c>
      <c r="BH251" s="117"/>
      <c r="BI251" s="117"/>
      <c r="BJ251" s="117"/>
      <c r="BK251" s="117"/>
      <c r="BL251" s="117"/>
      <c r="CA251" s="99" t="s">
        <v>51</v>
      </c>
    </row>
    <row r="252" spans="1:79" s="99" customFormat="1" ht="12.75" customHeight="1" x14ac:dyDescent="0.2">
      <c r="A252" s="110">
        <v>2120</v>
      </c>
      <c r="B252" s="110"/>
      <c r="C252" s="110"/>
      <c r="D252" s="110"/>
      <c r="E252" s="110"/>
      <c r="F252" s="110"/>
      <c r="G252" s="92" t="s">
        <v>177</v>
      </c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4"/>
      <c r="T252" s="117">
        <v>577834</v>
      </c>
      <c r="U252" s="117"/>
      <c r="V252" s="117"/>
      <c r="W252" s="117"/>
      <c r="X252" s="117"/>
      <c r="Y252" s="117"/>
      <c r="Z252" s="117">
        <v>558580</v>
      </c>
      <c r="AA252" s="117"/>
      <c r="AB252" s="117"/>
      <c r="AC252" s="117"/>
      <c r="AD252" s="117"/>
      <c r="AE252" s="117">
        <v>0</v>
      </c>
      <c r="AF252" s="117"/>
      <c r="AG252" s="117"/>
      <c r="AH252" s="117"/>
      <c r="AI252" s="117"/>
      <c r="AJ252" s="117"/>
      <c r="AK252" s="117">
        <v>0</v>
      </c>
      <c r="AL252" s="117"/>
      <c r="AM252" s="117"/>
      <c r="AN252" s="117"/>
      <c r="AO252" s="117"/>
      <c r="AP252" s="117"/>
      <c r="AQ252" s="117">
        <f>IF(ISNUMBER(AK252),AK252,0)-IF(ISNUMBER(AE252),AE252,0)</f>
        <v>0</v>
      </c>
      <c r="AR252" s="117"/>
      <c r="AS252" s="117"/>
      <c r="AT252" s="117"/>
      <c r="AU252" s="117"/>
      <c r="AV252" s="117"/>
      <c r="AW252" s="117">
        <v>0</v>
      </c>
      <c r="AX252" s="117"/>
      <c r="AY252" s="117"/>
      <c r="AZ252" s="117"/>
      <c r="BA252" s="117"/>
      <c r="BB252" s="117">
        <v>0</v>
      </c>
      <c r="BC252" s="117"/>
      <c r="BD252" s="117"/>
      <c r="BE252" s="117"/>
      <c r="BF252" s="117"/>
      <c r="BG252" s="117">
        <f>IF(ISNUMBER(Z252),Z252,0)+IF(ISNUMBER(AK252),AK252,0)</f>
        <v>558580</v>
      </c>
      <c r="BH252" s="117"/>
      <c r="BI252" s="117"/>
      <c r="BJ252" s="117"/>
      <c r="BK252" s="117"/>
      <c r="BL252" s="117"/>
    </row>
    <row r="253" spans="1:79" s="99" customFormat="1" ht="25.5" customHeight="1" x14ac:dyDescent="0.2">
      <c r="A253" s="110">
        <v>2210</v>
      </c>
      <c r="B253" s="110"/>
      <c r="C253" s="110"/>
      <c r="D253" s="110"/>
      <c r="E253" s="110"/>
      <c r="F253" s="110"/>
      <c r="G253" s="92" t="s">
        <v>178</v>
      </c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4"/>
      <c r="T253" s="117">
        <v>28994</v>
      </c>
      <c r="U253" s="117"/>
      <c r="V253" s="117"/>
      <c r="W253" s="117"/>
      <c r="X253" s="117"/>
      <c r="Y253" s="117"/>
      <c r="Z253" s="117">
        <v>28936</v>
      </c>
      <c r="AA253" s="117"/>
      <c r="AB253" s="117"/>
      <c r="AC253" s="117"/>
      <c r="AD253" s="117"/>
      <c r="AE253" s="117">
        <v>0</v>
      </c>
      <c r="AF253" s="117"/>
      <c r="AG253" s="117"/>
      <c r="AH253" s="117"/>
      <c r="AI253" s="117"/>
      <c r="AJ253" s="117"/>
      <c r="AK253" s="117">
        <v>0</v>
      </c>
      <c r="AL253" s="117"/>
      <c r="AM253" s="117"/>
      <c r="AN253" s="117"/>
      <c r="AO253" s="117"/>
      <c r="AP253" s="117"/>
      <c r="AQ253" s="117">
        <f>IF(ISNUMBER(AK253),AK253,0)-IF(ISNUMBER(AE253),AE253,0)</f>
        <v>0</v>
      </c>
      <c r="AR253" s="117"/>
      <c r="AS253" s="117"/>
      <c r="AT253" s="117"/>
      <c r="AU253" s="117"/>
      <c r="AV253" s="117"/>
      <c r="AW253" s="117">
        <v>0</v>
      </c>
      <c r="AX253" s="117"/>
      <c r="AY253" s="117"/>
      <c r="AZ253" s="117"/>
      <c r="BA253" s="117"/>
      <c r="BB253" s="117">
        <v>0</v>
      </c>
      <c r="BC253" s="117"/>
      <c r="BD253" s="117"/>
      <c r="BE253" s="117"/>
      <c r="BF253" s="117"/>
      <c r="BG253" s="117">
        <f>IF(ISNUMBER(Z253),Z253,0)+IF(ISNUMBER(AK253),AK253,0)</f>
        <v>28936</v>
      </c>
      <c r="BH253" s="117"/>
      <c r="BI253" s="117"/>
      <c r="BJ253" s="117"/>
      <c r="BK253" s="117"/>
      <c r="BL253" s="117"/>
    </row>
    <row r="254" spans="1:79" s="99" customFormat="1" ht="12.75" customHeight="1" x14ac:dyDescent="0.2">
      <c r="A254" s="110">
        <v>2240</v>
      </c>
      <c r="B254" s="110"/>
      <c r="C254" s="110"/>
      <c r="D254" s="110"/>
      <c r="E254" s="110"/>
      <c r="F254" s="110"/>
      <c r="G254" s="92" t="s">
        <v>179</v>
      </c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4"/>
      <c r="T254" s="117">
        <v>133806</v>
      </c>
      <c r="U254" s="117"/>
      <c r="V254" s="117"/>
      <c r="W254" s="117"/>
      <c r="X254" s="117"/>
      <c r="Y254" s="117"/>
      <c r="Z254" s="117">
        <v>131948</v>
      </c>
      <c r="AA254" s="117"/>
      <c r="AB254" s="117"/>
      <c r="AC254" s="117"/>
      <c r="AD254" s="117"/>
      <c r="AE254" s="117">
        <v>0</v>
      </c>
      <c r="AF254" s="117"/>
      <c r="AG254" s="117"/>
      <c r="AH254" s="117"/>
      <c r="AI254" s="117"/>
      <c r="AJ254" s="117"/>
      <c r="AK254" s="117">
        <v>0</v>
      </c>
      <c r="AL254" s="117"/>
      <c r="AM254" s="117"/>
      <c r="AN254" s="117"/>
      <c r="AO254" s="117"/>
      <c r="AP254" s="117"/>
      <c r="AQ254" s="117">
        <f>IF(ISNUMBER(AK254),AK254,0)-IF(ISNUMBER(AE254),AE254,0)</f>
        <v>0</v>
      </c>
      <c r="AR254" s="117"/>
      <c r="AS254" s="117"/>
      <c r="AT254" s="117"/>
      <c r="AU254" s="117"/>
      <c r="AV254" s="117"/>
      <c r="AW254" s="117">
        <v>0</v>
      </c>
      <c r="AX254" s="117"/>
      <c r="AY254" s="117"/>
      <c r="AZ254" s="117"/>
      <c r="BA254" s="117"/>
      <c r="BB254" s="117">
        <v>0</v>
      </c>
      <c r="BC254" s="117"/>
      <c r="BD254" s="117"/>
      <c r="BE254" s="117"/>
      <c r="BF254" s="117"/>
      <c r="BG254" s="117">
        <f>IF(ISNUMBER(Z254),Z254,0)+IF(ISNUMBER(AK254),AK254,0)</f>
        <v>131948</v>
      </c>
      <c r="BH254" s="117"/>
      <c r="BI254" s="117"/>
      <c r="BJ254" s="117"/>
      <c r="BK254" s="117"/>
      <c r="BL254" s="117"/>
    </row>
    <row r="255" spans="1:79" s="99" customFormat="1" ht="12.75" customHeight="1" x14ac:dyDescent="0.2">
      <c r="A255" s="110">
        <v>2250</v>
      </c>
      <c r="B255" s="110"/>
      <c r="C255" s="110"/>
      <c r="D255" s="110"/>
      <c r="E255" s="110"/>
      <c r="F255" s="110"/>
      <c r="G255" s="92" t="s">
        <v>180</v>
      </c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4"/>
      <c r="T255" s="117">
        <v>3186</v>
      </c>
      <c r="U255" s="117"/>
      <c r="V255" s="117"/>
      <c r="W255" s="117"/>
      <c r="X255" s="117"/>
      <c r="Y255" s="117"/>
      <c r="Z255" s="117">
        <v>2915</v>
      </c>
      <c r="AA255" s="117"/>
      <c r="AB255" s="117"/>
      <c r="AC255" s="117"/>
      <c r="AD255" s="117"/>
      <c r="AE255" s="117">
        <v>0</v>
      </c>
      <c r="AF255" s="117"/>
      <c r="AG255" s="117"/>
      <c r="AH255" s="117"/>
      <c r="AI255" s="117"/>
      <c r="AJ255" s="117"/>
      <c r="AK255" s="117">
        <v>0</v>
      </c>
      <c r="AL255" s="117"/>
      <c r="AM255" s="117"/>
      <c r="AN255" s="117"/>
      <c r="AO255" s="117"/>
      <c r="AP255" s="117"/>
      <c r="AQ255" s="117">
        <f>IF(ISNUMBER(AK255),AK255,0)-IF(ISNUMBER(AE255),AE255,0)</f>
        <v>0</v>
      </c>
      <c r="AR255" s="117"/>
      <c r="AS255" s="117"/>
      <c r="AT255" s="117"/>
      <c r="AU255" s="117"/>
      <c r="AV255" s="117"/>
      <c r="AW255" s="117">
        <v>0</v>
      </c>
      <c r="AX255" s="117"/>
      <c r="AY255" s="117"/>
      <c r="AZ255" s="117"/>
      <c r="BA255" s="117"/>
      <c r="BB255" s="117">
        <v>0</v>
      </c>
      <c r="BC255" s="117"/>
      <c r="BD255" s="117"/>
      <c r="BE255" s="117"/>
      <c r="BF255" s="117"/>
      <c r="BG255" s="117">
        <f>IF(ISNUMBER(Z255),Z255,0)+IF(ISNUMBER(AK255),AK255,0)</f>
        <v>2915</v>
      </c>
      <c r="BH255" s="117"/>
      <c r="BI255" s="117"/>
      <c r="BJ255" s="117"/>
      <c r="BK255" s="117"/>
      <c r="BL255" s="117"/>
    </row>
    <row r="256" spans="1:79" s="99" customFormat="1" ht="12.75" customHeight="1" x14ac:dyDescent="0.2">
      <c r="A256" s="110">
        <v>2271</v>
      </c>
      <c r="B256" s="110"/>
      <c r="C256" s="110"/>
      <c r="D256" s="110"/>
      <c r="E256" s="110"/>
      <c r="F256" s="110"/>
      <c r="G256" s="92" t="s">
        <v>181</v>
      </c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4"/>
      <c r="T256" s="117">
        <v>33619</v>
      </c>
      <c r="U256" s="117"/>
      <c r="V256" s="117"/>
      <c r="W256" s="117"/>
      <c r="X256" s="117"/>
      <c r="Y256" s="117"/>
      <c r="Z256" s="117">
        <v>33586</v>
      </c>
      <c r="AA256" s="117"/>
      <c r="AB256" s="117"/>
      <c r="AC256" s="117"/>
      <c r="AD256" s="117"/>
      <c r="AE256" s="117">
        <v>0</v>
      </c>
      <c r="AF256" s="117"/>
      <c r="AG256" s="117"/>
      <c r="AH256" s="117"/>
      <c r="AI256" s="117"/>
      <c r="AJ256" s="117"/>
      <c r="AK256" s="117">
        <v>0</v>
      </c>
      <c r="AL256" s="117"/>
      <c r="AM256" s="117"/>
      <c r="AN256" s="117"/>
      <c r="AO256" s="117"/>
      <c r="AP256" s="117"/>
      <c r="AQ256" s="117">
        <f>IF(ISNUMBER(AK256),AK256,0)-IF(ISNUMBER(AE256),AE256,0)</f>
        <v>0</v>
      </c>
      <c r="AR256" s="117"/>
      <c r="AS256" s="117"/>
      <c r="AT256" s="117"/>
      <c r="AU256" s="117"/>
      <c r="AV256" s="117"/>
      <c r="AW256" s="117">
        <v>0</v>
      </c>
      <c r="AX256" s="117"/>
      <c r="AY256" s="117"/>
      <c r="AZ256" s="117"/>
      <c r="BA256" s="117"/>
      <c r="BB256" s="117">
        <v>0</v>
      </c>
      <c r="BC256" s="117"/>
      <c r="BD256" s="117"/>
      <c r="BE256" s="117"/>
      <c r="BF256" s="117"/>
      <c r="BG256" s="117">
        <f>IF(ISNUMBER(Z256),Z256,0)+IF(ISNUMBER(AK256),AK256,0)</f>
        <v>33586</v>
      </c>
      <c r="BH256" s="117"/>
      <c r="BI256" s="117"/>
      <c r="BJ256" s="117"/>
      <c r="BK256" s="117"/>
      <c r="BL256" s="117"/>
    </row>
    <row r="257" spans="1:79" s="99" customFormat="1" ht="25.5" customHeight="1" x14ac:dyDescent="0.2">
      <c r="A257" s="110">
        <v>2272</v>
      </c>
      <c r="B257" s="110"/>
      <c r="C257" s="110"/>
      <c r="D257" s="110"/>
      <c r="E257" s="110"/>
      <c r="F257" s="110"/>
      <c r="G257" s="92" t="s">
        <v>182</v>
      </c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4"/>
      <c r="T257" s="117">
        <v>5722</v>
      </c>
      <c r="U257" s="117"/>
      <c r="V257" s="117"/>
      <c r="W257" s="117"/>
      <c r="X257" s="117"/>
      <c r="Y257" s="117"/>
      <c r="Z257" s="117">
        <v>4960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4960</v>
      </c>
      <c r="BH257" s="117"/>
      <c r="BI257" s="117"/>
      <c r="BJ257" s="117"/>
      <c r="BK257" s="117"/>
      <c r="BL257" s="117"/>
    </row>
    <row r="258" spans="1:79" s="99" customFormat="1" ht="12.75" customHeight="1" x14ac:dyDescent="0.2">
      <c r="A258" s="110">
        <v>2273</v>
      </c>
      <c r="B258" s="110"/>
      <c r="C258" s="110"/>
      <c r="D258" s="110"/>
      <c r="E258" s="110"/>
      <c r="F258" s="110"/>
      <c r="G258" s="92" t="s">
        <v>183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64186</v>
      </c>
      <c r="U258" s="117"/>
      <c r="V258" s="117"/>
      <c r="W258" s="117"/>
      <c r="X258" s="117"/>
      <c r="Y258" s="117"/>
      <c r="Z258" s="117">
        <v>41199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41199</v>
      </c>
      <c r="BH258" s="117"/>
      <c r="BI258" s="117"/>
      <c r="BJ258" s="117"/>
      <c r="BK258" s="117"/>
      <c r="BL258" s="117"/>
    </row>
    <row r="259" spans="1:79" s="99" customFormat="1" ht="38.25" customHeight="1" x14ac:dyDescent="0.2">
      <c r="A259" s="110">
        <v>2282</v>
      </c>
      <c r="B259" s="110"/>
      <c r="C259" s="110"/>
      <c r="D259" s="110"/>
      <c r="E259" s="110"/>
      <c r="F259" s="110"/>
      <c r="G259" s="92" t="s">
        <v>184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2124</v>
      </c>
      <c r="U259" s="117"/>
      <c r="V259" s="117"/>
      <c r="W259" s="117"/>
      <c r="X259" s="117"/>
      <c r="Y259" s="117"/>
      <c r="Z259" s="117">
        <v>0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0</v>
      </c>
      <c r="BH259" s="117"/>
      <c r="BI259" s="117"/>
      <c r="BJ259" s="117"/>
      <c r="BK259" s="117"/>
      <c r="BL259" s="117"/>
    </row>
    <row r="260" spans="1:79" s="6" customFormat="1" ht="12.75" customHeight="1" x14ac:dyDescent="0.2">
      <c r="A260" s="85"/>
      <c r="B260" s="85"/>
      <c r="C260" s="85"/>
      <c r="D260" s="85"/>
      <c r="E260" s="85"/>
      <c r="F260" s="85"/>
      <c r="G260" s="100" t="s">
        <v>147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2"/>
      <c r="T260" s="116">
        <v>3475989</v>
      </c>
      <c r="U260" s="116"/>
      <c r="V260" s="116"/>
      <c r="W260" s="116"/>
      <c r="X260" s="116"/>
      <c r="Y260" s="116"/>
      <c r="Z260" s="116">
        <v>3427818</v>
      </c>
      <c r="AA260" s="116"/>
      <c r="AB260" s="116"/>
      <c r="AC260" s="116"/>
      <c r="AD260" s="116"/>
      <c r="AE260" s="116">
        <v>0</v>
      </c>
      <c r="AF260" s="116"/>
      <c r="AG260" s="116"/>
      <c r="AH260" s="116"/>
      <c r="AI260" s="116"/>
      <c r="AJ260" s="116"/>
      <c r="AK260" s="116">
        <v>0</v>
      </c>
      <c r="AL260" s="116"/>
      <c r="AM260" s="116"/>
      <c r="AN260" s="116"/>
      <c r="AO260" s="116"/>
      <c r="AP260" s="116"/>
      <c r="AQ260" s="116">
        <f>IF(ISNUMBER(AK260),AK260,0)-IF(ISNUMBER(AE260),AE260,0)</f>
        <v>0</v>
      </c>
      <c r="AR260" s="116"/>
      <c r="AS260" s="116"/>
      <c r="AT260" s="116"/>
      <c r="AU260" s="116"/>
      <c r="AV260" s="116"/>
      <c r="AW260" s="116">
        <v>0</v>
      </c>
      <c r="AX260" s="116"/>
      <c r="AY260" s="116"/>
      <c r="AZ260" s="116"/>
      <c r="BA260" s="116"/>
      <c r="BB260" s="116">
        <v>0</v>
      </c>
      <c r="BC260" s="116"/>
      <c r="BD260" s="116"/>
      <c r="BE260" s="116"/>
      <c r="BF260" s="116"/>
      <c r="BG260" s="116">
        <f>IF(ISNUMBER(Z260),Z260,0)+IF(ISNUMBER(AK260),AK260,0)</f>
        <v>3427818</v>
      </c>
      <c r="BH260" s="116"/>
      <c r="BI260" s="116"/>
      <c r="BJ260" s="116"/>
      <c r="BK260" s="116"/>
      <c r="BL260" s="116"/>
    </row>
    <row r="262" spans="1:79" ht="14.25" customHeight="1" x14ac:dyDescent="0.2">
      <c r="A262" s="29" t="s">
        <v>267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</row>
    <row r="263" spans="1:79" ht="15" customHeight="1" x14ac:dyDescent="0.2">
      <c r="A263" s="31" t="s">
        <v>247</v>
      </c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</row>
    <row r="264" spans="1:79" ht="18" customHeight="1" x14ac:dyDescent="0.2">
      <c r="A264" s="27" t="s">
        <v>135</v>
      </c>
      <c r="B264" s="27"/>
      <c r="C264" s="27"/>
      <c r="D264" s="27"/>
      <c r="E264" s="27"/>
      <c r="F264" s="27"/>
      <c r="G264" s="27" t="s">
        <v>19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 t="s">
        <v>253</v>
      </c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 t="s">
        <v>264</v>
      </c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</row>
    <row r="265" spans="1:79" ht="42.95" customHeight="1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 t="s">
        <v>140</v>
      </c>
      <c r="R265" s="27"/>
      <c r="S265" s="27"/>
      <c r="T265" s="27"/>
      <c r="U265" s="27"/>
      <c r="V265" s="74" t="s">
        <v>141</v>
      </c>
      <c r="W265" s="74"/>
      <c r="X265" s="74"/>
      <c r="Y265" s="74"/>
      <c r="Z265" s="27" t="s">
        <v>142</v>
      </c>
      <c r="AA265" s="27"/>
      <c r="AB265" s="27"/>
      <c r="AC265" s="27"/>
      <c r="AD265" s="27"/>
      <c r="AE265" s="27"/>
      <c r="AF265" s="27"/>
      <c r="AG265" s="27"/>
      <c r="AH265" s="27"/>
      <c r="AI265" s="27"/>
      <c r="AJ265" s="27" t="s">
        <v>143</v>
      </c>
      <c r="AK265" s="27"/>
      <c r="AL265" s="27"/>
      <c r="AM265" s="27"/>
      <c r="AN265" s="27"/>
      <c r="AO265" s="27" t="s">
        <v>20</v>
      </c>
      <c r="AP265" s="27"/>
      <c r="AQ265" s="27"/>
      <c r="AR265" s="27"/>
      <c r="AS265" s="27"/>
      <c r="AT265" s="74" t="s">
        <v>144</v>
      </c>
      <c r="AU265" s="74"/>
      <c r="AV265" s="74"/>
      <c r="AW265" s="74"/>
      <c r="AX265" s="27" t="s">
        <v>142</v>
      </c>
      <c r="AY265" s="27"/>
      <c r="AZ265" s="27"/>
      <c r="BA265" s="27"/>
      <c r="BB265" s="27"/>
      <c r="BC265" s="27"/>
      <c r="BD265" s="27"/>
      <c r="BE265" s="27"/>
      <c r="BF265" s="27"/>
      <c r="BG265" s="27"/>
      <c r="BH265" s="27" t="s">
        <v>145</v>
      </c>
      <c r="BI265" s="27"/>
      <c r="BJ265" s="27"/>
      <c r="BK265" s="27"/>
      <c r="BL265" s="27"/>
    </row>
    <row r="266" spans="1:79" ht="63" customHeight="1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74"/>
      <c r="W266" s="74"/>
      <c r="X266" s="74"/>
      <c r="Y266" s="74"/>
      <c r="Z266" s="27" t="s">
        <v>17</v>
      </c>
      <c r="AA266" s="27"/>
      <c r="AB266" s="27"/>
      <c r="AC266" s="27"/>
      <c r="AD266" s="27"/>
      <c r="AE266" s="27" t="s">
        <v>16</v>
      </c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74"/>
      <c r="AU266" s="74"/>
      <c r="AV266" s="74"/>
      <c r="AW266" s="74"/>
      <c r="AX266" s="27" t="s">
        <v>17</v>
      </c>
      <c r="AY266" s="27"/>
      <c r="AZ266" s="27"/>
      <c r="BA266" s="27"/>
      <c r="BB266" s="27"/>
      <c r="BC266" s="27" t="s">
        <v>16</v>
      </c>
      <c r="BD266" s="27"/>
      <c r="BE266" s="27"/>
      <c r="BF266" s="27"/>
      <c r="BG266" s="27"/>
      <c r="BH266" s="27"/>
      <c r="BI266" s="27"/>
      <c r="BJ266" s="27"/>
      <c r="BK266" s="27"/>
      <c r="BL266" s="27"/>
    </row>
    <row r="267" spans="1:79" ht="15" customHeight="1" x14ac:dyDescent="0.2">
      <c r="A267" s="27">
        <v>1</v>
      </c>
      <c r="B267" s="27"/>
      <c r="C267" s="27"/>
      <c r="D267" s="27"/>
      <c r="E267" s="27"/>
      <c r="F267" s="27"/>
      <c r="G267" s="27">
        <v>2</v>
      </c>
      <c r="H267" s="27"/>
      <c r="I267" s="27"/>
      <c r="J267" s="27"/>
      <c r="K267" s="27"/>
      <c r="L267" s="27"/>
      <c r="M267" s="27"/>
      <c r="N267" s="27"/>
      <c r="O267" s="27"/>
      <c r="P267" s="27"/>
      <c r="Q267" s="27">
        <v>3</v>
      </c>
      <c r="R267" s="27"/>
      <c r="S267" s="27"/>
      <c r="T267" s="27"/>
      <c r="U267" s="27"/>
      <c r="V267" s="27">
        <v>4</v>
      </c>
      <c r="W267" s="27"/>
      <c r="X267" s="27"/>
      <c r="Y267" s="27"/>
      <c r="Z267" s="27">
        <v>5</v>
      </c>
      <c r="AA267" s="27"/>
      <c r="AB267" s="27"/>
      <c r="AC267" s="27"/>
      <c r="AD267" s="27"/>
      <c r="AE267" s="27">
        <v>6</v>
      </c>
      <c r="AF267" s="27"/>
      <c r="AG267" s="27"/>
      <c r="AH267" s="27"/>
      <c r="AI267" s="27"/>
      <c r="AJ267" s="27">
        <v>7</v>
      </c>
      <c r="AK267" s="27"/>
      <c r="AL267" s="27"/>
      <c r="AM267" s="27"/>
      <c r="AN267" s="27"/>
      <c r="AO267" s="27">
        <v>8</v>
      </c>
      <c r="AP267" s="27"/>
      <c r="AQ267" s="27"/>
      <c r="AR267" s="27"/>
      <c r="AS267" s="27"/>
      <c r="AT267" s="27">
        <v>9</v>
      </c>
      <c r="AU267" s="27"/>
      <c r="AV267" s="27"/>
      <c r="AW267" s="27"/>
      <c r="AX267" s="27">
        <v>10</v>
      </c>
      <c r="AY267" s="27"/>
      <c r="AZ267" s="27"/>
      <c r="BA267" s="27"/>
      <c r="BB267" s="27"/>
      <c r="BC267" s="27">
        <v>11</v>
      </c>
      <c r="BD267" s="27"/>
      <c r="BE267" s="27"/>
      <c r="BF267" s="27"/>
      <c r="BG267" s="27"/>
      <c r="BH267" s="27">
        <v>12</v>
      </c>
      <c r="BI267" s="27"/>
      <c r="BJ267" s="27"/>
      <c r="BK267" s="27"/>
      <c r="BL267" s="27"/>
    </row>
    <row r="268" spans="1:79" s="1" customFormat="1" ht="12" hidden="1" customHeight="1" x14ac:dyDescent="0.2">
      <c r="A268" s="26" t="s">
        <v>64</v>
      </c>
      <c r="B268" s="26"/>
      <c r="C268" s="26"/>
      <c r="D268" s="26"/>
      <c r="E268" s="26"/>
      <c r="F268" s="26"/>
      <c r="G268" s="67" t="s">
        <v>57</v>
      </c>
      <c r="H268" s="67"/>
      <c r="I268" s="67"/>
      <c r="J268" s="67"/>
      <c r="K268" s="67"/>
      <c r="L268" s="67"/>
      <c r="M268" s="67"/>
      <c r="N268" s="67"/>
      <c r="O268" s="67"/>
      <c r="P268" s="67"/>
      <c r="Q268" s="30" t="s">
        <v>80</v>
      </c>
      <c r="R268" s="30"/>
      <c r="S268" s="30"/>
      <c r="T268" s="30"/>
      <c r="U268" s="30"/>
      <c r="V268" s="30" t="s">
        <v>81</v>
      </c>
      <c r="W268" s="30"/>
      <c r="X268" s="30"/>
      <c r="Y268" s="30"/>
      <c r="Z268" s="30" t="s">
        <v>82</v>
      </c>
      <c r="AA268" s="30"/>
      <c r="AB268" s="30"/>
      <c r="AC268" s="30"/>
      <c r="AD268" s="30"/>
      <c r="AE268" s="30" t="s">
        <v>83</v>
      </c>
      <c r="AF268" s="30"/>
      <c r="AG268" s="30"/>
      <c r="AH268" s="30"/>
      <c r="AI268" s="30"/>
      <c r="AJ268" s="78" t="s">
        <v>101</v>
      </c>
      <c r="AK268" s="30"/>
      <c r="AL268" s="30"/>
      <c r="AM268" s="30"/>
      <c r="AN268" s="30"/>
      <c r="AO268" s="30" t="s">
        <v>84</v>
      </c>
      <c r="AP268" s="30"/>
      <c r="AQ268" s="30"/>
      <c r="AR268" s="30"/>
      <c r="AS268" s="30"/>
      <c r="AT268" s="78" t="s">
        <v>102</v>
      </c>
      <c r="AU268" s="30"/>
      <c r="AV268" s="30"/>
      <c r="AW268" s="30"/>
      <c r="AX268" s="30" t="s">
        <v>85</v>
      </c>
      <c r="AY268" s="30"/>
      <c r="AZ268" s="30"/>
      <c r="BA268" s="30"/>
      <c r="BB268" s="30"/>
      <c r="BC268" s="30" t="s">
        <v>86</v>
      </c>
      <c r="BD268" s="30"/>
      <c r="BE268" s="30"/>
      <c r="BF268" s="30"/>
      <c r="BG268" s="30"/>
      <c r="BH268" s="78" t="s">
        <v>101</v>
      </c>
      <c r="BI268" s="30"/>
      <c r="BJ268" s="30"/>
      <c r="BK268" s="30"/>
      <c r="BL268" s="30"/>
      <c r="CA268" s="1" t="s">
        <v>52</v>
      </c>
    </row>
    <row r="269" spans="1:79" s="99" customFormat="1" ht="12.75" customHeight="1" x14ac:dyDescent="0.2">
      <c r="A269" s="110">
        <v>2111</v>
      </c>
      <c r="B269" s="110"/>
      <c r="C269" s="110"/>
      <c r="D269" s="110"/>
      <c r="E269" s="110"/>
      <c r="F269" s="110"/>
      <c r="G269" s="92" t="s">
        <v>176</v>
      </c>
      <c r="H269" s="93"/>
      <c r="I269" s="93"/>
      <c r="J269" s="93"/>
      <c r="K269" s="93"/>
      <c r="L269" s="93"/>
      <c r="M269" s="93"/>
      <c r="N269" s="93"/>
      <c r="O269" s="93"/>
      <c r="P269" s="94"/>
      <c r="Q269" s="117">
        <v>3162971</v>
      </c>
      <c r="R269" s="117"/>
      <c r="S269" s="117"/>
      <c r="T269" s="117"/>
      <c r="U269" s="117"/>
      <c r="V269" s="117">
        <v>0</v>
      </c>
      <c r="W269" s="117"/>
      <c r="X269" s="117"/>
      <c r="Y269" s="117"/>
      <c r="Z269" s="117">
        <v>0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>
        <f>IF(ISNUMBER(Q269),Q269,0)-IF(ISNUMBER(Z269),Z269,0)</f>
        <v>3162971</v>
      </c>
      <c r="AK269" s="117"/>
      <c r="AL269" s="117"/>
      <c r="AM269" s="117"/>
      <c r="AN269" s="117"/>
      <c r="AO269" s="117">
        <v>2940807</v>
      </c>
      <c r="AP269" s="117"/>
      <c r="AQ269" s="117"/>
      <c r="AR269" s="117"/>
      <c r="AS269" s="117"/>
      <c r="AT269" s="117">
        <f>IF(ISNUMBER(V269),V269,0)-IF(ISNUMBER(Z269),Z269,0)-IF(ISNUMBER(AE269),AE269,0)</f>
        <v>0</v>
      </c>
      <c r="AU269" s="117"/>
      <c r="AV269" s="117"/>
      <c r="AW269" s="117"/>
      <c r="AX269" s="117">
        <v>0</v>
      </c>
      <c r="AY269" s="117"/>
      <c r="AZ269" s="117"/>
      <c r="BA269" s="117"/>
      <c r="BB269" s="117"/>
      <c r="BC269" s="117">
        <v>0</v>
      </c>
      <c r="BD269" s="117"/>
      <c r="BE269" s="117"/>
      <c r="BF269" s="117"/>
      <c r="BG269" s="117"/>
      <c r="BH269" s="117">
        <f>IF(ISNUMBER(AO269),AO269,0)-IF(ISNUMBER(AX269),AX269,0)</f>
        <v>2940807</v>
      </c>
      <c r="BI269" s="117"/>
      <c r="BJ269" s="117"/>
      <c r="BK269" s="117"/>
      <c r="BL269" s="117"/>
      <c r="CA269" s="99" t="s">
        <v>53</v>
      </c>
    </row>
    <row r="270" spans="1:79" s="99" customFormat="1" ht="12.75" customHeight="1" x14ac:dyDescent="0.2">
      <c r="A270" s="110">
        <v>2120</v>
      </c>
      <c r="B270" s="110"/>
      <c r="C270" s="110"/>
      <c r="D270" s="110"/>
      <c r="E270" s="110"/>
      <c r="F270" s="110"/>
      <c r="G270" s="92" t="s">
        <v>177</v>
      </c>
      <c r="H270" s="93"/>
      <c r="I270" s="93"/>
      <c r="J270" s="93"/>
      <c r="K270" s="93"/>
      <c r="L270" s="93"/>
      <c r="M270" s="93"/>
      <c r="N270" s="93"/>
      <c r="O270" s="93"/>
      <c r="P270" s="94"/>
      <c r="Q270" s="117">
        <v>695854</v>
      </c>
      <c r="R270" s="117"/>
      <c r="S270" s="117"/>
      <c r="T270" s="117"/>
      <c r="U270" s="117"/>
      <c r="V270" s="117">
        <v>0</v>
      </c>
      <c r="W270" s="117"/>
      <c r="X270" s="117"/>
      <c r="Y270" s="117"/>
      <c r="Z270" s="117">
        <v>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>
        <f>IF(ISNUMBER(Q270),Q270,0)-IF(ISNUMBER(Z270),Z270,0)</f>
        <v>695854</v>
      </c>
      <c r="AK270" s="117"/>
      <c r="AL270" s="117"/>
      <c r="AM270" s="117"/>
      <c r="AN270" s="117"/>
      <c r="AO270" s="117">
        <v>646978</v>
      </c>
      <c r="AP270" s="117"/>
      <c r="AQ270" s="117"/>
      <c r="AR270" s="117"/>
      <c r="AS270" s="117"/>
      <c r="AT270" s="117">
        <f>IF(ISNUMBER(V270),V270,0)-IF(ISNUMBER(Z270),Z270,0)-IF(ISNUMBER(AE270),AE270,0)</f>
        <v>0</v>
      </c>
      <c r="AU270" s="117"/>
      <c r="AV270" s="117"/>
      <c r="AW270" s="117"/>
      <c r="AX270" s="117">
        <v>0</v>
      </c>
      <c r="AY270" s="117"/>
      <c r="AZ270" s="117"/>
      <c r="BA270" s="117"/>
      <c r="BB270" s="117"/>
      <c r="BC270" s="117">
        <v>0</v>
      </c>
      <c r="BD270" s="117"/>
      <c r="BE270" s="117"/>
      <c r="BF270" s="117"/>
      <c r="BG270" s="117"/>
      <c r="BH270" s="117">
        <f>IF(ISNUMBER(AO270),AO270,0)-IF(ISNUMBER(AX270),AX270,0)</f>
        <v>646978</v>
      </c>
      <c r="BI270" s="117"/>
      <c r="BJ270" s="117"/>
      <c r="BK270" s="117"/>
      <c r="BL270" s="117"/>
    </row>
    <row r="271" spans="1:79" s="99" customFormat="1" ht="25.5" customHeight="1" x14ac:dyDescent="0.2">
      <c r="A271" s="110">
        <v>2210</v>
      </c>
      <c r="B271" s="110"/>
      <c r="C271" s="110"/>
      <c r="D271" s="110"/>
      <c r="E271" s="110"/>
      <c r="F271" s="110"/>
      <c r="G271" s="92" t="s">
        <v>178</v>
      </c>
      <c r="H271" s="93"/>
      <c r="I271" s="93"/>
      <c r="J271" s="93"/>
      <c r="K271" s="93"/>
      <c r="L271" s="93"/>
      <c r="M271" s="93"/>
      <c r="N271" s="93"/>
      <c r="O271" s="93"/>
      <c r="P271" s="94"/>
      <c r="Q271" s="117">
        <v>28994</v>
      </c>
      <c r="R271" s="117"/>
      <c r="S271" s="117"/>
      <c r="T271" s="117"/>
      <c r="U271" s="117"/>
      <c r="V271" s="117">
        <v>0</v>
      </c>
      <c r="W271" s="117"/>
      <c r="X271" s="117"/>
      <c r="Y271" s="117"/>
      <c r="Z271" s="117">
        <v>0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>
        <f>IF(ISNUMBER(Q271),Q271,0)-IF(ISNUMBER(Z271),Z271,0)</f>
        <v>28994</v>
      </c>
      <c r="AK271" s="117"/>
      <c r="AL271" s="117"/>
      <c r="AM271" s="117"/>
      <c r="AN271" s="117"/>
      <c r="AO271" s="117">
        <v>38000</v>
      </c>
      <c r="AP271" s="117"/>
      <c r="AQ271" s="117"/>
      <c r="AR271" s="117"/>
      <c r="AS271" s="117"/>
      <c r="AT271" s="117">
        <f>IF(ISNUMBER(V271),V271,0)-IF(ISNUMBER(Z271),Z271,0)-IF(ISNUMBER(AE271),AE271,0)</f>
        <v>0</v>
      </c>
      <c r="AU271" s="117"/>
      <c r="AV271" s="117"/>
      <c r="AW271" s="117"/>
      <c r="AX271" s="117">
        <v>0</v>
      </c>
      <c r="AY271" s="117"/>
      <c r="AZ271" s="117"/>
      <c r="BA271" s="117"/>
      <c r="BB271" s="117"/>
      <c r="BC271" s="117">
        <v>0</v>
      </c>
      <c r="BD271" s="117"/>
      <c r="BE271" s="117"/>
      <c r="BF271" s="117"/>
      <c r="BG271" s="117"/>
      <c r="BH271" s="117">
        <f>IF(ISNUMBER(AO271),AO271,0)-IF(ISNUMBER(AX271),AX271,0)</f>
        <v>38000</v>
      </c>
      <c r="BI271" s="117"/>
      <c r="BJ271" s="117"/>
      <c r="BK271" s="117"/>
      <c r="BL271" s="117"/>
    </row>
    <row r="272" spans="1:79" s="99" customFormat="1" ht="25.5" customHeight="1" x14ac:dyDescent="0.2">
      <c r="A272" s="110">
        <v>2240</v>
      </c>
      <c r="B272" s="110"/>
      <c r="C272" s="110"/>
      <c r="D272" s="110"/>
      <c r="E272" s="110"/>
      <c r="F272" s="110"/>
      <c r="G272" s="92" t="s">
        <v>179</v>
      </c>
      <c r="H272" s="93"/>
      <c r="I272" s="93"/>
      <c r="J272" s="93"/>
      <c r="K272" s="93"/>
      <c r="L272" s="93"/>
      <c r="M272" s="93"/>
      <c r="N272" s="93"/>
      <c r="O272" s="93"/>
      <c r="P272" s="94"/>
      <c r="Q272" s="117">
        <v>133806</v>
      </c>
      <c r="R272" s="117"/>
      <c r="S272" s="117"/>
      <c r="T272" s="117"/>
      <c r="U272" s="117"/>
      <c r="V272" s="117">
        <v>0</v>
      </c>
      <c r="W272" s="117"/>
      <c r="X272" s="117"/>
      <c r="Y272" s="117"/>
      <c r="Z272" s="117">
        <v>0</v>
      </c>
      <c r="AA272" s="117"/>
      <c r="AB272" s="117"/>
      <c r="AC272" s="117"/>
      <c r="AD272" s="117"/>
      <c r="AE272" s="117">
        <v>0</v>
      </c>
      <c r="AF272" s="117"/>
      <c r="AG272" s="117"/>
      <c r="AH272" s="117"/>
      <c r="AI272" s="117"/>
      <c r="AJ272" s="117">
        <f>IF(ISNUMBER(Q272),Q272,0)-IF(ISNUMBER(Z272),Z272,0)</f>
        <v>133806</v>
      </c>
      <c r="AK272" s="117"/>
      <c r="AL272" s="117"/>
      <c r="AM272" s="117"/>
      <c r="AN272" s="117"/>
      <c r="AO272" s="117">
        <v>154000</v>
      </c>
      <c r="AP272" s="117"/>
      <c r="AQ272" s="117"/>
      <c r="AR272" s="117"/>
      <c r="AS272" s="117"/>
      <c r="AT272" s="117">
        <f>IF(ISNUMBER(V272),V272,0)-IF(ISNUMBER(Z272),Z272,0)-IF(ISNUMBER(AE272),AE272,0)</f>
        <v>0</v>
      </c>
      <c r="AU272" s="117"/>
      <c r="AV272" s="117"/>
      <c r="AW272" s="117"/>
      <c r="AX272" s="117">
        <v>0</v>
      </c>
      <c r="AY272" s="117"/>
      <c r="AZ272" s="117"/>
      <c r="BA272" s="117"/>
      <c r="BB272" s="117"/>
      <c r="BC272" s="117">
        <v>0</v>
      </c>
      <c r="BD272" s="117"/>
      <c r="BE272" s="117"/>
      <c r="BF272" s="117"/>
      <c r="BG272" s="117"/>
      <c r="BH272" s="117">
        <f>IF(ISNUMBER(AO272),AO272,0)-IF(ISNUMBER(AX272),AX272,0)</f>
        <v>154000</v>
      </c>
      <c r="BI272" s="117"/>
      <c r="BJ272" s="117"/>
      <c r="BK272" s="117"/>
      <c r="BL272" s="117"/>
    </row>
    <row r="273" spans="1:79" s="99" customFormat="1" ht="12.75" customHeight="1" x14ac:dyDescent="0.2">
      <c r="A273" s="110">
        <v>2250</v>
      </c>
      <c r="B273" s="110"/>
      <c r="C273" s="110"/>
      <c r="D273" s="110"/>
      <c r="E273" s="110"/>
      <c r="F273" s="110"/>
      <c r="G273" s="92" t="s">
        <v>180</v>
      </c>
      <c r="H273" s="93"/>
      <c r="I273" s="93"/>
      <c r="J273" s="93"/>
      <c r="K273" s="93"/>
      <c r="L273" s="93"/>
      <c r="M273" s="93"/>
      <c r="N273" s="93"/>
      <c r="O273" s="93"/>
      <c r="P273" s="94"/>
      <c r="Q273" s="117">
        <v>3000</v>
      </c>
      <c r="R273" s="117"/>
      <c r="S273" s="117"/>
      <c r="T273" s="117"/>
      <c r="U273" s="117"/>
      <c r="V273" s="117">
        <v>0</v>
      </c>
      <c r="W273" s="117"/>
      <c r="X273" s="117"/>
      <c r="Y273" s="117"/>
      <c r="Z273" s="117">
        <v>0</v>
      </c>
      <c r="AA273" s="117"/>
      <c r="AB273" s="117"/>
      <c r="AC273" s="117"/>
      <c r="AD273" s="117"/>
      <c r="AE273" s="117">
        <v>0</v>
      </c>
      <c r="AF273" s="117"/>
      <c r="AG273" s="117"/>
      <c r="AH273" s="117"/>
      <c r="AI273" s="117"/>
      <c r="AJ273" s="117">
        <f>IF(ISNUMBER(Q273),Q273,0)-IF(ISNUMBER(Z273),Z273,0)</f>
        <v>3000</v>
      </c>
      <c r="AK273" s="117"/>
      <c r="AL273" s="117"/>
      <c r="AM273" s="117"/>
      <c r="AN273" s="117"/>
      <c r="AO273" s="117">
        <v>3000</v>
      </c>
      <c r="AP273" s="117"/>
      <c r="AQ273" s="117"/>
      <c r="AR273" s="117"/>
      <c r="AS273" s="117"/>
      <c r="AT273" s="117">
        <f>IF(ISNUMBER(V273),V273,0)-IF(ISNUMBER(Z273),Z273,0)-IF(ISNUMBER(AE273),AE273,0)</f>
        <v>0</v>
      </c>
      <c r="AU273" s="117"/>
      <c r="AV273" s="117"/>
      <c r="AW273" s="117"/>
      <c r="AX273" s="117">
        <v>0</v>
      </c>
      <c r="AY273" s="117"/>
      <c r="AZ273" s="117"/>
      <c r="BA273" s="117"/>
      <c r="BB273" s="117"/>
      <c r="BC273" s="117">
        <v>0</v>
      </c>
      <c r="BD273" s="117"/>
      <c r="BE273" s="117"/>
      <c r="BF273" s="117"/>
      <c r="BG273" s="117"/>
      <c r="BH273" s="117">
        <f>IF(ISNUMBER(AO273),AO273,0)-IF(ISNUMBER(AX273),AX273,0)</f>
        <v>3000</v>
      </c>
      <c r="BI273" s="117"/>
      <c r="BJ273" s="117"/>
      <c r="BK273" s="117"/>
      <c r="BL273" s="117"/>
    </row>
    <row r="274" spans="1:79" s="99" customFormat="1" ht="12.75" customHeight="1" x14ac:dyDescent="0.2">
      <c r="A274" s="110">
        <v>2271</v>
      </c>
      <c r="B274" s="110"/>
      <c r="C274" s="110"/>
      <c r="D274" s="110"/>
      <c r="E274" s="110"/>
      <c r="F274" s="110"/>
      <c r="G274" s="92" t="s">
        <v>181</v>
      </c>
      <c r="H274" s="93"/>
      <c r="I274" s="93"/>
      <c r="J274" s="93"/>
      <c r="K274" s="93"/>
      <c r="L274" s="93"/>
      <c r="M274" s="93"/>
      <c r="N274" s="93"/>
      <c r="O274" s="93"/>
      <c r="P274" s="94"/>
      <c r="Q274" s="117">
        <v>45736</v>
      </c>
      <c r="R274" s="117"/>
      <c r="S274" s="117"/>
      <c r="T274" s="117"/>
      <c r="U274" s="117"/>
      <c r="V274" s="117">
        <v>0</v>
      </c>
      <c r="W274" s="117"/>
      <c r="X274" s="117"/>
      <c r="Y274" s="117"/>
      <c r="Z274" s="117">
        <v>0</v>
      </c>
      <c r="AA274" s="117"/>
      <c r="AB274" s="117"/>
      <c r="AC274" s="117"/>
      <c r="AD274" s="117"/>
      <c r="AE274" s="117">
        <v>0</v>
      </c>
      <c r="AF274" s="117"/>
      <c r="AG274" s="117"/>
      <c r="AH274" s="117"/>
      <c r="AI274" s="117"/>
      <c r="AJ274" s="117">
        <f>IF(ISNUMBER(Q274),Q274,0)-IF(ISNUMBER(Z274),Z274,0)</f>
        <v>45736</v>
      </c>
      <c r="AK274" s="117"/>
      <c r="AL274" s="117"/>
      <c r="AM274" s="117"/>
      <c r="AN274" s="117"/>
      <c r="AO274" s="117">
        <v>46588</v>
      </c>
      <c r="AP274" s="117"/>
      <c r="AQ274" s="117"/>
      <c r="AR274" s="117"/>
      <c r="AS274" s="117"/>
      <c r="AT274" s="117">
        <f>IF(ISNUMBER(V274),V274,0)-IF(ISNUMBER(Z274),Z274,0)-IF(ISNUMBER(AE274),AE274,0)</f>
        <v>0</v>
      </c>
      <c r="AU274" s="117"/>
      <c r="AV274" s="117"/>
      <c r="AW274" s="117"/>
      <c r="AX274" s="117">
        <v>0</v>
      </c>
      <c r="AY274" s="117"/>
      <c r="AZ274" s="117"/>
      <c r="BA274" s="117"/>
      <c r="BB274" s="117"/>
      <c r="BC274" s="117">
        <v>0</v>
      </c>
      <c r="BD274" s="117"/>
      <c r="BE274" s="117"/>
      <c r="BF274" s="117"/>
      <c r="BG274" s="117"/>
      <c r="BH274" s="117">
        <f>IF(ISNUMBER(AO274),AO274,0)-IF(ISNUMBER(AX274),AX274,0)</f>
        <v>46588</v>
      </c>
      <c r="BI274" s="117"/>
      <c r="BJ274" s="117"/>
      <c r="BK274" s="117"/>
      <c r="BL274" s="117"/>
    </row>
    <row r="275" spans="1:79" s="99" customFormat="1" ht="25.5" customHeight="1" x14ac:dyDescent="0.2">
      <c r="A275" s="110">
        <v>2272</v>
      </c>
      <c r="B275" s="110"/>
      <c r="C275" s="110"/>
      <c r="D275" s="110"/>
      <c r="E275" s="110"/>
      <c r="F275" s="110"/>
      <c r="G275" s="92" t="s">
        <v>182</v>
      </c>
      <c r="H275" s="93"/>
      <c r="I275" s="93"/>
      <c r="J275" s="93"/>
      <c r="K275" s="93"/>
      <c r="L275" s="93"/>
      <c r="M275" s="93"/>
      <c r="N275" s="93"/>
      <c r="O275" s="93"/>
      <c r="P275" s="94"/>
      <c r="Q275" s="117">
        <v>7277</v>
      </c>
      <c r="R275" s="117"/>
      <c r="S275" s="117"/>
      <c r="T275" s="117"/>
      <c r="U275" s="117"/>
      <c r="V275" s="117">
        <v>0</v>
      </c>
      <c r="W275" s="117"/>
      <c r="X275" s="117"/>
      <c r="Y275" s="117"/>
      <c r="Z275" s="117">
        <v>0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>
        <f>IF(ISNUMBER(Q275),Q275,0)-IF(ISNUMBER(Z275),Z275,0)</f>
        <v>7277</v>
      </c>
      <c r="AK275" s="117"/>
      <c r="AL275" s="117"/>
      <c r="AM275" s="117"/>
      <c r="AN275" s="117"/>
      <c r="AO275" s="117">
        <v>7994</v>
      </c>
      <c r="AP275" s="117"/>
      <c r="AQ275" s="117"/>
      <c r="AR275" s="117"/>
      <c r="AS275" s="117"/>
      <c r="AT275" s="117">
        <f>IF(ISNUMBER(V275),V275,0)-IF(ISNUMBER(Z275),Z275,0)-IF(ISNUMBER(AE275),AE275,0)</f>
        <v>0</v>
      </c>
      <c r="AU275" s="117"/>
      <c r="AV275" s="117"/>
      <c r="AW275" s="117"/>
      <c r="AX275" s="117">
        <v>0</v>
      </c>
      <c r="AY275" s="117"/>
      <c r="AZ275" s="117"/>
      <c r="BA275" s="117"/>
      <c r="BB275" s="117"/>
      <c r="BC275" s="117">
        <v>0</v>
      </c>
      <c r="BD275" s="117"/>
      <c r="BE275" s="117"/>
      <c r="BF275" s="117"/>
      <c r="BG275" s="117"/>
      <c r="BH275" s="117">
        <f>IF(ISNUMBER(AO275),AO275,0)-IF(ISNUMBER(AX275),AX275,0)</f>
        <v>7994</v>
      </c>
      <c r="BI275" s="117"/>
      <c r="BJ275" s="117"/>
      <c r="BK275" s="117"/>
      <c r="BL275" s="117"/>
    </row>
    <row r="276" spans="1:79" s="99" customFormat="1" ht="12.75" customHeight="1" x14ac:dyDescent="0.2">
      <c r="A276" s="110">
        <v>2273</v>
      </c>
      <c r="B276" s="110"/>
      <c r="C276" s="110"/>
      <c r="D276" s="110"/>
      <c r="E276" s="110"/>
      <c r="F276" s="110"/>
      <c r="G276" s="92" t="s">
        <v>183</v>
      </c>
      <c r="H276" s="93"/>
      <c r="I276" s="93"/>
      <c r="J276" s="93"/>
      <c r="K276" s="93"/>
      <c r="L276" s="93"/>
      <c r="M276" s="93"/>
      <c r="N276" s="93"/>
      <c r="O276" s="93"/>
      <c r="P276" s="94"/>
      <c r="Q276" s="117">
        <v>100000</v>
      </c>
      <c r="R276" s="117"/>
      <c r="S276" s="117"/>
      <c r="T276" s="117"/>
      <c r="U276" s="117"/>
      <c r="V276" s="117">
        <v>0</v>
      </c>
      <c r="W276" s="117"/>
      <c r="X276" s="117"/>
      <c r="Y276" s="117"/>
      <c r="Z276" s="117">
        <v>0</v>
      </c>
      <c r="AA276" s="117"/>
      <c r="AB276" s="117"/>
      <c r="AC276" s="117"/>
      <c r="AD276" s="117"/>
      <c r="AE276" s="117">
        <v>0</v>
      </c>
      <c r="AF276" s="117"/>
      <c r="AG276" s="117"/>
      <c r="AH276" s="117"/>
      <c r="AI276" s="117"/>
      <c r="AJ276" s="117">
        <f>IF(ISNUMBER(Q276),Q276,0)-IF(ISNUMBER(Z276),Z276,0)</f>
        <v>100000</v>
      </c>
      <c r="AK276" s="117"/>
      <c r="AL276" s="117"/>
      <c r="AM276" s="117"/>
      <c r="AN276" s="117"/>
      <c r="AO276" s="117">
        <v>80934</v>
      </c>
      <c r="AP276" s="117"/>
      <c r="AQ276" s="117"/>
      <c r="AR276" s="117"/>
      <c r="AS276" s="117"/>
      <c r="AT276" s="117">
        <f>IF(ISNUMBER(V276),V276,0)-IF(ISNUMBER(Z276),Z276,0)-IF(ISNUMBER(AE276),AE276,0)</f>
        <v>0</v>
      </c>
      <c r="AU276" s="117"/>
      <c r="AV276" s="117"/>
      <c r="AW276" s="117"/>
      <c r="AX276" s="117">
        <v>0</v>
      </c>
      <c r="AY276" s="117"/>
      <c r="AZ276" s="117"/>
      <c r="BA276" s="117"/>
      <c r="BB276" s="117"/>
      <c r="BC276" s="117">
        <v>0</v>
      </c>
      <c r="BD276" s="117"/>
      <c r="BE276" s="117"/>
      <c r="BF276" s="117"/>
      <c r="BG276" s="117"/>
      <c r="BH276" s="117">
        <f>IF(ISNUMBER(AO276),AO276,0)-IF(ISNUMBER(AX276),AX276,0)</f>
        <v>80934</v>
      </c>
      <c r="BI276" s="117"/>
      <c r="BJ276" s="117"/>
      <c r="BK276" s="117"/>
      <c r="BL276" s="117"/>
    </row>
    <row r="277" spans="1:79" s="99" customFormat="1" ht="51" customHeight="1" x14ac:dyDescent="0.2">
      <c r="A277" s="110">
        <v>2282</v>
      </c>
      <c r="B277" s="110"/>
      <c r="C277" s="110"/>
      <c r="D277" s="110"/>
      <c r="E277" s="110"/>
      <c r="F277" s="110"/>
      <c r="G277" s="92" t="s">
        <v>184</v>
      </c>
      <c r="H277" s="93"/>
      <c r="I277" s="93"/>
      <c r="J277" s="93"/>
      <c r="K277" s="93"/>
      <c r="L277" s="93"/>
      <c r="M277" s="93"/>
      <c r="N277" s="93"/>
      <c r="O277" s="93"/>
      <c r="P277" s="94"/>
      <c r="Q277" s="117">
        <v>2124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2124</v>
      </c>
      <c r="AK277" s="117"/>
      <c r="AL277" s="117"/>
      <c r="AM277" s="117"/>
      <c r="AN277" s="117"/>
      <c r="AO277" s="117">
        <v>2000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2000</v>
      </c>
      <c r="BI277" s="117"/>
      <c r="BJ277" s="117"/>
      <c r="BK277" s="117"/>
      <c r="BL277" s="117"/>
    </row>
    <row r="278" spans="1:79" s="6" customFormat="1" ht="12.75" customHeight="1" x14ac:dyDescent="0.2">
      <c r="A278" s="85"/>
      <c r="B278" s="85"/>
      <c r="C278" s="85"/>
      <c r="D278" s="85"/>
      <c r="E278" s="85"/>
      <c r="F278" s="85"/>
      <c r="G278" s="100" t="s">
        <v>147</v>
      </c>
      <c r="H278" s="101"/>
      <c r="I278" s="101"/>
      <c r="J278" s="101"/>
      <c r="K278" s="101"/>
      <c r="L278" s="101"/>
      <c r="M278" s="101"/>
      <c r="N278" s="101"/>
      <c r="O278" s="101"/>
      <c r="P278" s="102"/>
      <c r="Q278" s="116">
        <v>4179762</v>
      </c>
      <c r="R278" s="116"/>
      <c r="S278" s="116"/>
      <c r="T278" s="116"/>
      <c r="U278" s="116"/>
      <c r="V278" s="116">
        <v>0</v>
      </c>
      <c r="W278" s="116"/>
      <c r="X278" s="116"/>
      <c r="Y278" s="116"/>
      <c r="Z278" s="116">
        <v>0</v>
      </c>
      <c r="AA278" s="116"/>
      <c r="AB278" s="116"/>
      <c r="AC278" s="116"/>
      <c r="AD278" s="116"/>
      <c r="AE278" s="116">
        <v>0</v>
      </c>
      <c r="AF278" s="116"/>
      <c r="AG278" s="116"/>
      <c r="AH278" s="116"/>
      <c r="AI278" s="116"/>
      <c r="AJ278" s="116">
        <f>IF(ISNUMBER(Q278),Q278,0)-IF(ISNUMBER(Z278),Z278,0)</f>
        <v>4179762</v>
      </c>
      <c r="AK278" s="116"/>
      <c r="AL278" s="116"/>
      <c r="AM278" s="116"/>
      <c r="AN278" s="116"/>
      <c r="AO278" s="116">
        <v>3920301</v>
      </c>
      <c r="AP278" s="116"/>
      <c r="AQ278" s="116"/>
      <c r="AR278" s="116"/>
      <c r="AS278" s="116"/>
      <c r="AT278" s="116">
        <f>IF(ISNUMBER(V278),V278,0)-IF(ISNUMBER(Z278),Z278,0)-IF(ISNUMBER(AE278),AE278,0)</f>
        <v>0</v>
      </c>
      <c r="AU278" s="116"/>
      <c r="AV278" s="116"/>
      <c r="AW278" s="116"/>
      <c r="AX278" s="116">
        <v>0</v>
      </c>
      <c r="AY278" s="116"/>
      <c r="AZ278" s="116"/>
      <c r="BA278" s="116"/>
      <c r="BB278" s="116"/>
      <c r="BC278" s="116">
        <v>0</v>
      </c>
      <c r="BD278" s="116"/>
      <c r="BE278" s="116"/>
      <c r="BF278" s="116"/>
      <c r="BG278" s="116"/>
      <c r="BH278" s="116">
        <f>IF(ISNUMBER(AO278),AO278,0)-IF(ISNUMBER(AX278),AX278,0)</f>
        <v>3920301</v>
      </c>
      <c r="BI278" s="116"/>
      <c r="BJ278" s="116"/>
      <c r="BK278" s="116"/>
      <c r="BL278" s="116"/>
    </row>
    <row r="280" spans="1:79" ht="14.25" customHeight="1" x14ac:dyDescent="0.2">
      <c r="A280" s="29" t="s">
        <v>254</v>
      </c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</row>
    <row r="281" spans="1:79" ht="15" customHeight="1" x14ac:dyDescent="0.2">
      <c r="A281" s="31" t="s">
        <v>247</v>
      </c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</row>
    <row r="282" spans="1:79" ht="42.95" customHeight="1" x14ac:dyDescent="0.2">
      <c r="A282" s="74" t="s">
        <v>135</v>
      </c>
      <c r="B282" s="74"/>
      <c r="C282" s="74"/>
      <c r="D282" s="74"/>
      <c r="E282" s="74"/>
      <c r="F282" s="74"/>
      <c r="G282" s="27" t="s">
        <v>19</v>
      </c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 t="s">
        <v>15</v>
      </c>
      <c r="U282" s="27"/>
      <c r="V282" s="27"/>
      <c r="W282" s="27"/>
      <c r="X282" s="27"/>
      <c r="Y282" s="27"/>
      <c r="Z282" s="27" t="s">
        <v>14</v>
      </c>
      <c r="AA282" s="27"/>
      <c r="AB282" s="27"/>
      <c r="AC282" s="27"/>
      <c r="AD282" s="27"/>
      <c r="AE282" s="27" t="s">
        <v>250</v>
      </c>
      <c r="AF282" s="27"/>
      <c r="AG282" s="27"/>
      <c r="AH282" s="27"/>
      <c r="AI282" s="27"/>
      <c r="AJ282" s="27"/>
      <c r="AK282" s="27" t="s">
        <v>255</v>
      </c>
      <c r="AL282" s="27"/>
      <c r="AM282" s="27"/>
      <c r="AN282" s="27"/>
      <c r="AO282" s="27"/>
      <c r="AP282" s="27"/>
      <c r="AQ282" s="27" t="s">
        <v>268</v>
      </c>
      <c r="AR282" s="27"/>
      <c r="AS282" s="27"/>
      <c r="AT282" s="27"/>
      <c r="AU282" s="27"/>
      <c r="AV282" s="27"/>
      <c r="AW282" s="27" t="s">
        <v>18</v>
      </c>
      <c r="AX282" s="27"/>
      <c r="AY282" s="27"/>
      <c r="AZ282" s="27"/>
      <c r="BA282" s="27"/>
      <c r="BB282" s="27"/>
      <c r="BC282" s="27"/>
      <c r="BD282" s="27"/>
      <c r="BE282" s="27" t="s">
        <v>156</v>
      </c>
      <c r="BF282" s="27"/>
      <c r="BG282" s="27"/>
      <c r="BH282" s="27"/>
      <c r="BI282" s="27"/>
      <c r="BJ282" s="27"/>
      <c r="BK282" s="27"/>
      <c r="BL282" s="27"/>
    </row>
    <row r="283" spans="1:79" ht="21.75" customHeight="1" x14ac:dyDescent="0.2">
      <c r="A283" s="74"/>
      <c r="B283" s="74"/>
      <c r="C283" s="74"/>
      <c r="D283" s="74"/>
      <c r="E283" s="74"/>
      <c r="F283" s="74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</row>
    <row r="284" spans="1:79" ht="15" customHeight="1" x14ac:dyDescent="0.2">
      <c r="A284" s="27">
        <v>1</v>
      </c>
      <c r="B284" s="27"/>
      <c r="C284" s="27"/>
      <c r="D284" s="27"/>
      <c r="E284" s="27"/>
      <c r="F284" s="27"/>
      <c r="G284" s="27">
        <v>2</v>
      </c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>
        <v>3</v>
      </c>
      <c r="U284" s="27"/>
      <c r="V284" s="27"/>
      <c r="W284" s="27"/>
      <c r="X284" s="27"/>
      <c r="Y284" s="27"/>
      <c r="Z284" s="27">
        <v>4</v>
      </c>
      <c r="AA284" s="27"/>
      <c r="AB284" s="27"/>
      <c r="AC284" s="27"/>
      <c r="AD284" s="27"/>
      <c r="AE284" s="27">
        <v>5</v>
      </c>
      <c r="AF284" s="27"/>
      <c r="AG284" s="27"/>
      <c r="AH284" s="27"/>
      <c r="AI284" s="27"/>
      <c r="AJ284" s="27"/>
      <c r="AK284" s="27">
        <v>6</v>
      </c>
      <c r="AL284" s="27"/>
      <c r="AM284" s="27"/>
      <c r="AN284" s="27"/>
      <c r="AO284" s="27"/>
      <c r="AP284" s="27"/>
      <c r="AQ284" s="27">
        <v>7</v>
      </c>
      <c r="AR284" s="27"/>
      <c r="AS284" s="27"/>
      <c r="AT284" s="27"/>
      <c r="AU284" s="27"/>
      <c r="AV284" s="27"/>
      <c r="AW284" s="26">
        <v>8</v>
      </c>
      <c r="AX284" s="26"/>
      <c r="AY284" s="26"/>
      <c r="AZ284" s="26"/>
      <c r="BA284" s="26"/>
      <c r="BB284" s="26"/>
      <c r="BC284" s="26"/>
      <c r="BD284" s="26"/>
      <c r="BE284" s="26">
        <v>9</v>
      </c>
      <c r="BF284" s="26"/>
      <c r="BG284" s="26"/>
      <c r="BH284" s="26"/>
      <c r="BI284" s="26"/>
      <c r="BJ284" s="26"/>
      <c r="BK284" s="26"/>
      <c r="BL284" s="26"/>
    </row>
    <row r="285" spans="1:79" s="1" customFormat="1" ht="18.75" hidden="1" customHeight="1" x14ac:dyDescent="0.2">
      <c r="A285" s="26" t="s">
        <v>64</v>
      </c>
      <c r="B285" s="26"/>
      <c r="C285" s="26"/>
      <c r="D285" s="26"/>
      <c r="E285" s="26"/>
      <c r="F285" s="26"/>
      <c r="G285" s="67" t="s">
        <v>57</v>
      </c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30" t="s">
        <v>80</v>
      </c>
      <c r="U285" s="30"/>
      <c r="V285" s="30"/>
      <c r="W285" s="30"/>
      <c r="X285" s="30"/>
      <c r="Y285" s="30"/>
      <c r="Z285" s="30" t="s">
        <v>81</v>
      </c>
      <c r="AA285" s="30"/>
      <c r="AB285" s="30"/>
      <c r="AC285" s="30"/>
      <c r="AD285" s="30"/>
      <c r="AE285" s="30" t="s">
        <v>82</v>
      </c>
      <c r="AF285" s="30"/>
      <c r="AG285" s="30"/>
      <c r="AH285" s="30"/>
      <c r="AI285" s="30"/>
      <c r="AJ285" s="30"/>
      <c r="AK285" s="30" t="s">
        <v>83</v>
      </c>
      <c r="AL285" s="30"/>
      <c r="AM285" s="30"/>
      <c r="AN285" s="30"/>
      <c r="AO285" s="30"/>
      <c r="AP285" s="30"/>
      <c r="AQ285" s="30" t="s">
        <v>84</v>
      </c>
      <c r="AR285" s="30"/>
      <c r="AS285" s="30"/>
      <c r="AT285" s="30"/>
      <c r="AU285" s="30"/>
      <c r="AV285" s="30"/>
      <c r="AW285" s="67" t="s">
        <v>87</v>
      </c>
      <c r="AX285" s="67"/>
      <c r="AY285" s="67"/>
      <c r="AZ285" s="67"/>
      <c r="BA285" s="67"/>
      <c r="BB285" s="67"/>
      <c r="BC285" s="67"/>
      <c r="BD285" s="67"/>
      <c r="BE285" s="67" t="s">
        <v>88</v>
      </c>
      <c r="BF285" s="67"/>
      <c r="BG285" s="67"/>
      <c r="BH285" s="67"/>
      <c r="BI285" s="67"/>
      <c r="BJ285" s="67"/>
      <c r="BK285" s="67"/>
      <c r="BL285" s="67"/>
      <c r="CA285" s="1" t="s">
        <v>54</v>
      </c>
    </row>
    <row r="286" spans="1:79" s="99" customFormat="1" ht="12.75" customHeight="1" x14ac:dyDescent="0.2">
      <c r="A286" s="110">
        <v>2111</v>
      </c>
      <c r="B286" s="110"/>
      <c r="C286" s="110"/>
      <c r="D286" s="110"/>
      <c r="E286" s="110"/>
      <c r="F286" s="110"/>
      <c r="G286" s="92" t="s">
        <v>176</v>
      </c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4"/>
      <c r="T286" s="117">
        <v>2626518</v>
      </c>
      <c r="U286" s="117"/>
      <c r="V286" s="117"/>
      <c r="W286" s="117"/>
      <c r="X286" s="117"/>
      <c r="Y286" s="117"/>
      <c r="Z286" s="117">
        <v>2625694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/>
      <c r="AK286" s="117">
        <v>0</v>
      </c>
      <c r="AL286" s="117"/>
      <c r="AM286" s="117"/>
      <c r="AN286" s="117"/>
      <c r="AO286" s="117"/>
      <c r="AP286" s="117"/>
      <c r="AQ286" s="117">
        <v>0</v>
      </c>
      <c r="AR286" s="117"/>
      <c r="AS286" s="117"/>
      <c r="AT286" s="117"/>
      <c r="AU286" s="117"/>
      <c r="AV286" s="117"/>
      <c r="AW286" s="125"/>
      <c r="AX286" s="125"/>
      <c r="AY286" s="125"/>
      <c r="AZ286" s="125"/>
      <c r="BA286" s="125"/>
      <c r="BB286" s="125"/>
      <c r="BC286" s="125"/>
      <c r="BD286" s="125"/>
      <c r="BE286" s="125"/>
      <c r="BF286" s="125"/>
      <c r="BG286" s="125"/>
      <c r="BH286" s="125"/>
      <c r="BI286" s="125"/>
      <c r="BJ286" s="125"/>
      <c r="BK286" s="125"/>
      <c r="BL286" s="125"/>
      <c r="CA286" s="99" t="s">
        <v>55</v>
      </c>
    </row>
    <row r="287" spans="1:79" s="99" customFormat="1" ht="12.75" customHeight="1" x14ac:dyDescent="0.2">
      <c r="A287" s="110">
        <v>2120</v>
      </c>
      <c r="B287" s="110"/>
      <c r="C287" s="110"/>
      <c r="D287" s="110"/>
      <c r="E287" s="110"/>
      <c r="F287" s="110"/>
      <c r="G287" s="92" t="s">
        <v>177</v>
      </c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4"/>
      <c r="T287" s="117">
        <v>577834</v>
      </c>
      <c r="U287" s="117"/>
      <c r="V287" s="117"/>
      <c r="W287" s="117"/>
      <c r="X287" s="117"/>
      <c r="Y287" s="117"/>
      <c r="Z287" s="117">
        <v>558580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/>
      <c r="AK287" s="117">
        <v>0</v>
      </c>
      <c r="AL287" s="117"/>
      <c r="AM287" s="117"/>
      <c r="AN287" s="117"/>
      <c r="AO287" s="117"/>
      <c r="AP287" s="117"/>
      <c r="AQ287" s="117">
        <v>0</v>
      </c>
      <c r="AR287" s="117"/>
      <c r="AS287" s="117"/>
      <c r="AT287" s="117"/>
      <c r="AU287" s="117"/>
      <c r="AV287" s="117"/>
      <c r="AW287" s="125"/>
      <c r="AX287" s="125"/>
      <c r="AY287" s="125"/>
      <c r="AZ287" s="125"/>
      <c r="BA287" s="125"/>
      <c r="BB287" s="125"/>
      <c r="BC287" s="125"/>
      <c r="BD287" s="125"/>
      <c r="BE287" s="125"/>
      <c r="BF287" s="125"/>
      <c r="BG287" s="125"/>
      <c r="BH287" s="125"/>
      <c r="BI287" s="125"/>
      <c r="BJ287" s="125"/>
      <c r="BK287" s="125"/>
      <c r="BL287" s="125"/>
    </row>
    <row r="288" spans="1:79" s="99" customFormat="1" ht="25.5" customHeight="1" x14ac:dyDescent="0.2">
      <c r="A288" s="110">
        <v>2210</v>
      </c>
      <c r="B288" s="110"/>
      <c r="C288" s="110"/>
      <c r="D288" s="110"/>
      <c r="E288" s="110"/>
      <c r="F288" s="110"/>
      <c r="G288" s="92" t="s">
        <v>178</v>
      </c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4"/>
      <c r="T288" s="117">
        <v>28994</v>
      </c>
      <c r="U288" s="117"/>
      <c r="V288" s="117"/>
      <c r="W288" s="117"/>
      <c r="X288" s="117"/>
      <c r="Y288" s="117"/>
      <c r="Z288" s="117">
        <v>28936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/>
      <c r="AK288" s="117">
        <v>0</v>
      </c>
      <c r="AL288" s="117"/>
      <c r="AM288" s="117"/>
      <c r="AN288" s="117"/>
      <c r="AO288" s="117"/>
      <c r="AP288" s="117"/>
      <c r="AQ288" s="117">
        <v>0</v>
      </c>
      <c r="AR288" s="117"/>
      <c r="AS288" s="117"/>
      <c r="AT288" s="117"/>
      <c r="AU288" s="117"/>
      <c r="AV288" s="117"/>
      <c r="AW288" s="125"/>
      <c r="AX288" s="125"/>
      <c r="AY288" s="125"/>
      <c r="AZ288" s="125"/>
      <c r="BA288" s="125"/>
      <c r="BB288" s="125"/>
      <c r="BC288" s="125"/>
      <c r="BD288" s="125"/>
      <c r="BE288" s="125"/>
      <c r="BF288" s="125"/>
      <c r="BG288" s="125"/>
      <c r="BH288" s="125"/>
      <c r="BI288" s="125"/>
      <c r="BJ288" s="125"/>
      <c r="BK288" s="125"/>
      <c r="BL288" s="125"/>
    </row>
    <row r="289" spans="1:64" s="99" customFormat="1" ht="12.75" customHeight="1" x14ac:dyDescent="0.2">
      <c r="A289" s="110">
        <v>2240</v>
      </c>
      <c r="B289" s="110"/>
      <c r="C289" s="110"/>
      <c r="D289" s="110"/>
      <c r="E289" s="110"/>
      <c r="F289" s="110"/>
      <c r="G289" s="92" t="s">
        <v>179</v>
      </c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4"/>
      <c r="T289" s="117">
        <v>133806</v>
      </c>
      <c r="U289" s="117"/>
      <c r="V289" s="117"/>
      <c r="W289" s="117"/>
      <c r="X289" s="117"/>
      <c r="Y289" s="117"/>
      <c r="Z289" s="117">
        <v>131948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/>
      <c r="AK289" s="117">
        <v>0</v>
      </c>
      <c r="AL289" s="117"/>
      <c r="AM289" s="117"/>
      <c r="AN289" s="117"/>
      <c r="AO289" s="117"/>
      <c r="AP289" s="117"/>
      <c r="AQ289" s="117">
        <v>0</v>
      </c>
      <c r="AR289" s="117"/>
      <c r="AS289" s="117"/>
      <c r="AT289" s="117"/>
      <c r="AU289" s="117"/>
      <c r="AV289" s="117"/>
      <c r="AW289" s="125"/>
      <c r="AX289" s="125"/>
      <c r="AY289" s="125"/>
      <c r="AZ289" s="125"/>
      <c r="BA289" s="125"/>
      <c r="BB289" s="125"/>
      <c r="BC289" s="125"/>
      <c r="BD289" s="125"/>
      <c r="BE289" s="125"/>
      <c r="BF289" s="125"/>
      <c r="BG289" s="125"/>
      <c r="BH289" s="125"/>
      <c r="BI289" s="125"/>
      <c r="BJ289" s="125"/>
      <c r="BK289" s="125"/>
      <c r="BL289" s="125"/>
    </row>
    <row r="290" spans="1:64" s="99" customFormat="1" ht="12.75" customHeight="1" x14ac:dyDescent="0.2">
      <c r="A290" s="110">
        <v>2250</v>
      </c>
      <c r="B290" s="110"/>
      <c r="C290" s="110"/>
      <c r="D290" s="110"/>
      <c r="E290" s="110"/>
      <c r="F290" s="110"/>
      <c r="G290" s="92" t="s">
        <v>180</v>
      </c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4"/>
      <c r="T290" s="117">
        <v>3186</v>
      </c>
      <c r="U290" s="117"/>
      <c r="V290" s="117"/>
      <c r="W290" s="117"/>
      <c r="X290" s="117"/>
      <c r="Y290" s="117"/>
      <c r="Z290" s="117">
        <v>2915</v>
      </c>
      <c r="AA290" s="117"/>
      <c r="AB290" s="117"/>
      <c r="AC290" s="117"/>
      <c r="AD290" s="117"/>
      <c r="AE290" s="117">
        <v>0</v>
      </c>
      <c r="AF290" s="117"/>
      <c r="AG290" s="117"/>
      <c r="AH290" s="117"/>
      <c r="AI290" s="117"/>
      <c r="AJ290" s="117"/>
      <c r="AK290" s="117">
        <v>0</v>
      </c>
      <c r="AL290" s="117"/>
      <c r="AM290" s="117"/>
      <c r="AN290" s="117"/>
      <c r="AO290" s="117"/>
      <c r="AP290" s="117"/>
      <c r="AQ290" s="117">
        <v>0</v>
      </c>
      <c r="AR290" s="117"/>
      <c r="AS290" s="117"/>
      <c r="AT290" s="117"/>
      <c r="AU290" s="117"/>
      <c r="AV290" s="117"/>
      <c r="AW290" s="125"/>
      <c r="AX290" s="125"/>
      <c r="AY290" s="125"/>
      <c r="AZ290" s="125"/>
      <c r="BA290" s="125"/>
      <c r="BB290" s="125"/>
      <c r="BC290" s="125"/>
      <c r="BD290" s="125"/>
      <c r="BE290" s="125"/>
      <c r="BF290" s="125"/>
      <c r="BG290" s="125"/>
      <c r="BH290" s="125"/>
      <c r="BI290" s="125"/>
      <c r="BJ290" s="125"/>
      <c r="BK290" s="125"/>
      <c r="BL290" s="125"/>
    </row>
    <row r="291" spans="1:64" s="99" customFormat="1" ht="12.75" customHeight="1" x14ac:dyDescent="0.2">
      <c r="A291" s="110">
        <v>2271</v>
      </c>
      <c r="B291" s="110"/>
      <c r="C291" s="110"/>
      <c r="D291" s="110"/>
      <c r="E291" s="110"/>
      <c r="F291" s="110"/>
      <c r="G291" s="92" t="s">
        <v>181</v>
      </c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4"/>
      <c r="T291" s="117">
        <v>33619</v>
      </c>
      <c r="U291" s="117"/>
      <c r="V291" s="117"/>
      <c r="W291" s="117"/>
      <c r="X291" s="117"/>
      <c r="Y291" s="117"/>
      <c r="Z291" s="117">
        <v>33586</v>
      </c>
      <c r="AA291" s="117"/>
      <c r="AB291" s="117"/>
      <c r="AC291" s="117"/>
      <c r="AD291" s="117"/>
      <c r="AE291" s="117">
        <v>0</v>
      </c>
      <c r="AF291" s="117"/>
      <c r="AG291" s="117"/>
      <c r="AH291" s="117"/>
      <c r="AI291" s="117"/>
      <c r="AJ291" s="117"/>
      <c r="AK291" s="117">
        <v>0</v>
      </c>
      <c r="AL291" s="117"/>
      <c r="AM291" s="117"/>
      <c r="AN291" s="117"/>
      <c r="AO291" s="117"/>
      <c r="AP291" s="117"/>
      <c r="AQ291" s="117">
        <v>0</v>
      </c>
      <c r="AR291" s="117"/>
      <c r="AS291" s="117"/>
      <c r="AT291" s="117"/>
      <c r="AU291" s="117"/>
      <c r="AV291" s="117"/>
      <c r="AW291" s="125"/>
      <c r="AX291" s="125"/>
      <c r="AY291" s="125"/>
      <c r="AZ291" s="125"/>
      <c r="BA291" s="125"/>
      <c r="BB291" s="125"/>
      <c r="BC291" s="125"/>
      <c r="BD291" s="125"/>
      <c r="BE291" s="125"/>
      <c r="BF291" s="125"/>
      <c r="BG291" s="125"/>
      <c r="BH291" s="125"/>
      <c r="BI291" s="125"/>
      <c r="BJ291" s="125"/>
      <c r="BK291" s="125"/>
      <c r="BL291" s="125"/>
    </row>
    <row r="292" spans="1:64" s="99" customFormat="1" ht="25.5" customHeight="1" x14ac:dyDescent="0.2">
      <c r="A292" s="110">
        <v>2272</v>
      </c>
      <c r="B292" s="110"/>
      <c r="C292" s="110"/>
      <c r="D292" s="110"/>
      <c r="E292" s="110"/>
      <c r="F292" s="110"/>
      <c r="G292" s="92" t="s">
        <v>182</v>
      </c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4"/>
      <c r="T292" s="117">
        <v>5722</v>
      </c>
      <c r="U292" s="117"/>
      <c r="V292" s="117"/>
      <c r="W292" s="117"/>
      <c r="X292" s="117"/>
      <c r="Y292" s="117"/>
      <c r="Z292" s="117">
        <v>4960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/>
      <c r="AK292" s="117">
        <v>0</v>
      </c>
      <c r="AL292" s="117"/>
      <c r="AM292" s="117"/>
      <c r="AN292" s="117"/>
      <c r="AO292" s="117"/>
      <c r="AP292" s="117"/>
      <c r="AQ292" s="117">
        <v>0</v>
      </c>
      <c r="AR292" s="117"/>
      <c r="AS292" s="117"/>
      <c r="AT292" s="117"/>
      <c r="AU292" s="117"/>
      <c r="AV292" s="117"/>
      <c r="AW292" s="125"/>
      <c r="AX292" s="125"/>
      <c r="AY292" s="125"/>
      <c r="AZ292" s="125"/>
      <c r="BA292" s="125"/>
      <c r="BB292" s="125"/>
      <c r="BC292" s="125"/>
      <c r="BD292" s="125"/>
      <c r="BE292" s="125"/>
      <c r="BF292" s="125"/>
      <c r="BG292" s="125"/>
      <c r="BH292" s="125"/>
      <c r="BI292" s="125"/>
      <c r="BJ292" s="125"/>
      <c r="BK292" s="125"/>
      <c r="BL292" s="125"/>
    </row>
    <row r="293" spans="1:64" s="99" customFormat="1" ht="12.75" customHeight="1" x14ac:dyDescent="0.2">
      <c r="A293" s="110">
        <v>2273</v>
      </c>
      <c r="B293" s="110"/>
      <c r="C293" s="110"/>
      <c r="D293" s="110"/>
      <c r="E293" s="110"/>
      <c r="F293" s="110"/>
      <c r="G293" s="92" t="s">
        <v>183</v>
      </c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4"/>
      <c r="T293" s="117">
        <v>64186</v>
      </c>
      <c r="U293" s="117"/>
      <c r="V293" s="117"/>
      <c r="W293" s="117"/>
      <c r="X293" s="117"/>
      <c r="Y293" s="117"/>
      <c r="Z293" s="117">
        <v>41199</v>
      </c>
      <c r="AA293" s="117"/>
      <c r="AB293" s="117"/>
      <c r="AC293" s="117"/>
      <c r="AD293" s="117"/>
      <c r="AE293" s="117">
        <v>0</v>
      </c>
      <c r="AF293" s="117"/>
      <c r="AG293" s="117"/>
      <c r="AH293" s="117"/>
      <c r="AI293" s="117"/>
      <c r="AJ293" s="117"/>
      <c r="AK293" s="117">
        <v>0</v>
      </c>
      <c r="AL293" s="117"/>
      <c r="AM293" s="117"/>
      <c r="AN293" s="117"/>
      <c r="AO293" s="117"/>
      <c r="AP293" s="117"/>
      <c r="AQ293" s="117">
        <v>0</v>
      </c>
      <c r="AR293" s="117"/>
      <c r="AS293" s="117"/>
      <c r="AT293" s="117"/>
      <c r="AU293" s="117"/>
      <c r="AV293" s="117"/>
      <c r="AW293" s="125"/>
      <c r="AX293" s="125"/>
      <c r="AY293" s="125"/>
      <c r="AZ293" s="125"/>
      <c r="BA293" s="125"/>
      <c r="BB293" s="125"/>
      <c r="BC293" s="125"/>
      <c r="BD293" s="125"/>
      <c r="BE293" s="125"/>
      <c r="BF293" s="125"/>
      <c r="BG293" s="125"/>
      <c r="BH293" s="125"/>
      <c r="BI293" s="125"/>
      <c r="BJ293" s="125"/>
      <c r="BK293" s="125"/>
      <c r="BL293" s="125"/>
    </row>
    <row r="294" spans="1:64" s="99" customFormat="1" ht="38.25" customHeight="1" x14ac:dyDescent="0.2">
      <c r="A294" s="110">
        <v>2282</v>
      </c>
      <c r="B294" s="110"/>
      <c r="C294" s="110"/>
      <c r="D294" s="110"/>
      <c r="E294" s="110"/>
      <c r="F294" s="110"/>
      <c r="G294" s="92" t="s">
        <v>184</v>
      </c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4"/>
      <c r="T294" s="117">
        <v>2124</v>
      </c>
      <c r="U294" s="117"/>
      <c r="V294" s="117"/>
      <c r="W294" s="117"/>
      <c r="X294" s="117"/>
      <c r="Y294" s="117"/>
      <c r="Z294" s="117">
        <v>0</v>
      </c>
      <c r="AA294" s="117"/>
      <c r="AB294" s="117"/>
      <c r="AC294" s="117"/>
      <c r="AD294" s="117"/>
      <c r="AE294" s="117">
        <v>0</v>
      </c>
      <c r="AF294" s="117"/>
      <c r="AG294" s="117"/>
      <c r="AH294" s="117"/>
      <c r="AI294" s="117"/>
      <c r="AJ294" s="117"/>
      <c r="AK294" s="117">
        <v>0</v>
      </c>
      <c r="AL294" s="117"/>
      <c r="AM294" s="117"/>
      <c r="AN294" s="117"/>
      <c r="AO294" s="117"/>
      <c r="AP294" s="117"/>
      <c r="AQ294" s="117">
        <v>0</v>
      </c>
      <c r="AR294" s="117"/>
      <c r="AS294" s="117"/>
      <c r="AT294" s="117"/>
      <c r="AU294" s="117"/>
      <c r="AV294" s="117"/>
      <c r="AW294" s="125"/>
      <c r="AX294" s="125"/>
      <c r="AY294" s="125"/>
      <c r="AZ294" s="125"/>
      <c r="BA294" s="125"/>
      <c r="BB294" s="125"/>
      <c r="BC294" s="125"/>
      <c r="BD294" s="125"/>
      <c r="BE294" s="125"/>
      <c r="BF294" s="125"/>
      <c r="BG294" s="125"/>
      <c r="BH294" s="125"/>
      <c r="BI294" s="125"/>
      <c r="BJ294" s="125"/>
      <c r="BK294" s="125"/>
      <c r="BL294" s="125"/>
    </row>
    <row r="295" spans="1:64" s="6" customFormat="1" ht="12.75" customHeight="1" x14ac:dyDescent="0.2">
      <c r="A295" s="85"/>
      <c r="B295" s="85"/>
      <c r="C295" s="85"/>
      <c r="D295" s="85"/>
      <c r="E295" s="85"/>
      <c r="F295" s="85"/>
      <c r="G295" s="100" t="s">
        <v>147</v>
      </c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2"/>
      <c r="T295" s="116">
        <v>3475989</v>
      </c>
      <c r="U295" s="116"/>
      <c r="V295" s="116"/>
      <c r="W295" s="116"/>
      <c r="X295" s="116"/>
      <c r="Y295" s="116"/>
      <c r="Z295" s="116">
        <v>3427818</v>
      </c>
      <c r="AA295" s="116"/>
      <c r="AB295" s="116"/>
      <c r="AC295" s="116"/>
      <c r="AD295" s="116"/>
      <c r="AE295" s="116">
        <v>0</v>
      </c>
      <c r="AF295" s="116"/>
      <c r="AG295" s="116"/>
      <c r="AH295" s="116"/>
      <c r="AI295" s="116"/>
      <c r="AJ295" s="116"/>
      <c r="AK295" s="116">
        <v>0</v>
      </c>
      <c r="AL295" s="116"/>
      <c r="AM295" s="116"/>
      <c r="AN295" s="116"/>
      <c r="AO295" s="116"/>
      <c r="AP295" s="116"/>
      <c r="AQ295" s="116">
        <v>0</v>
      </c>
      <c r="AR295" s="116"/>
      <c r="AS295" s="116"/>
      <c r="AT295" s="116"/>
      <c r="AU295" s="116"/>
      <c r="AV295" s="116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20"/>
      <c r="BK295" s="120"/>
      <c r="BL295" s="120"/>
    </row>
    <row r="297" spans="1:64" ht="14.25" customHeight="1" x14ac:dyDescent="0.2">
      <c r="A297" s="29" t="s">
        <v>256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</row>
    <row r="298" spans="1:64" ht="15" customHeight="1" x14ac:dyDescent="0.2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60"/>
      <c r="BK298" s="60"/>
      <c r="BL298" s="60"/>
    </row>
    <row r="299" spans="1:64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1" spans="1:64" ht="14.25" x14ac:dyDescent="0.2">
      <c r="A301" s="29" t="s">
        <v>283</v>
      </c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</row>
    <row r="302" spans="1:64" ht="14.25" x14ac:dyDescent="0.2">
      <c r="A302" s="29" t="s">
        <v>257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</row>
    <row r="303" spans="1:64" ht="15" customHeight="1" x14ac:dyDescent="0.2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60"/>
      <c r="BK303" s="60"/>
      <c r="BL303" s="60"/>
    </row>
    <row r="304" spans="1:64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7" spans="1:58" ht="18.95" customHeight="1" x14ac:dyDescent="0.2">
      <c r="A307" s="130" t="s">
        <v>241</v>
      </c>
      <c r="B307" s="127"/>
      <c r="C307" s="127"/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22"/>
      <c r="AC307" s="22"/>
      <c r="AD307" s="22"/>
      <c r="AE307" s="22"/>
      <c r="AF307" s="22"/>
      <c r="AG307" s="22"/>
      <c r="AH307" s="42"/>
      <c r="AI307" s="42"/>
      <c r="AJ307" s="42"/>
      <c r="AK307" s="42"/>
      <c r="AL307" s="42"/>
      <c r="AM307" s="42"/>
      <c r="AN307" s="42"/>
      <c r="AO307" s="42"/>
      <c r="AP307" s="42"/>
      <c r="AQ307" s="22"/>
      <c r="AR307" s="22"/>
      <c r="AS307" s="22"/>
      <c r="AT307" s="22"/>
      <c r="AU307" s="131" t="s">
        <v>243</v>
      </c>
      <c r="AV307" s="129"/>
      <c r="AW307" s="129"/>
      <c r="AX307" s="129"/>
      <c r="AY307" s="129"/>
      <c r="AZ307" s="129"/>
      <c r="BA307" s="129"/>
      <c r="BB307" s="129"/>
      <c r="BC307" s="129"/>
      <c r="BD307" s="129"/>
      <c r="BE307" s="129"/>
      <c r="BF307" s="129"/>
    </row>
    <row r="308" spans="1:58" ht="12.75" customHeight="1" x14ac:dyDescent="0.2">
      <c r="AB308" s="23"/>
      <c r="AC308" s="23"/>
      <c r="AD308" s="23"/>
      <c r="AE308" s="23"/>
      <c r="AF308" s="23"/>
      <c r="AG308" s="23"/>
      <c r="AH308" s="28" t="s">
        <v>1</v>
      </c>
      <c r="AI308" s="28"/>
      <c r="AJ308" s="28"/>
      <c r="AK308" s="28"/>
      <c r="AL308" s="28"/>
      <c r="AM308" s="28"/>
      <c r="AN308" s="28"/>
      <c r="AO308" s="28"/>
      <c r="AP308" s="28"/>
      <c r="AQ308" s="23"/>
      <c r="AR308" s="23"/>
      <c r="AS308" s="23"/>
      <c r="AT308" s="23"/>
      <c r="AU308" s="28" t="s">
        <v>171</v>
      </c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</row>
    <row r="309" spans="1:58" ht="15" x14ac:dyDescent="0.2">
      <c r="AB309" s="23"/>
      <c r="AC309" s="23"/>
      <c r="AD309" s="23"/>
      <c r="AE309" s="23"/>
      <c r="AF309" s="23"/>
      <c r="AG309" s="23"/>
      <c r="AH309" s="24"/>
      <c r="AI309" s="24"/>
      <c r="AJ309" s="24"/>
      <c r="AK309" s="24"/>
      <c r="AL309" s="24"/>
      <c r="AM309" s="24"/>
      <c r="AN309" s="24"/>
      <c r="AO309" s="24"/>
      <c r="AP309" s="24"/>
      <c r="AQ309" s="23"/>
      <c r="AR309" s="23"/>
      <c r="AS309" s="23"/>
      <c r="AT309" s="23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</row>
    <row r="310" spans="1:58" ht="18" customHeight="1" x14ac:dyDescent="0.2">
      <c r="A310" s="130" t="s">
        <v>242</v>
      </c>
      <c r="B310" s="127"/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  <c r="AA310" s="127"/>
      <c r="AB310" s="23"/>
      <c r="AC310" s="23"/>
      <c r="AD310" s="23"/>
      <c r="AE310" s="23"/>
      <c r="AF310" s="23"/>
      <c r="AG310" s="23"/>
      <c r="AH310" s="43"/>
      <c r="AI310" s="43"/>
      <c r="AJ310" s="43"/>
      <c r="AK310" s="43"/>
      <c r="AL310" s="43"/>
      <c r="AM310" s="43"/>
      <c r="AN310" s="43"/>
      <c r="AO310" s="43"/>
      <c r="AP310" s="43"/>
      <c r="AQ310" s="23"/>
      <c r="AR310" s="23"/>
      <c r="AS310" s="23"/>
      <c r="AT310" s="23"/>
      <c r="AU310" s="132" t="s">
        <v>244</v>
      </c>
      <c r="AV310" s="129"/>
      <c r="AW310" s="129"/>
      <c r="AX310" s="129"/>
      <c r="AY310" s="129"/>
      <c r="AZ310" s="129"/>
      <c r="BA310" s="129"/>
      <c r="BB310" s="129"/>
      <c r="BC310" s="129"/>
      <c r="BD310" s="129"/>
      <c r="BE310" s="129"/>
      <c r="BF310" s="129"/>
    </row>
    <row r="311" spans="1:58" ht="12" customHeight="1" x14ac:dyDescent="0.2">
      <c r="AB311" s="23"/>
      <c r="AC311" s="23"/>
      <c r="AD311" s="23"/>
      <c r="AE311" s="23"/>
      <c r="AF311" s="23"/>
      <c r="AG311" s="23"/>
      <c r="AH311" s="28" t="s">
        <v>1</v>
      </c>
      <c r="AI311" s="28"/>
      <c r="AJ311" s="28"/>
      <c r="AK311" s="28"/>
      <c r="AL311" s="28"/>
      <c r="AM311" s="28"/>
      <c r="AN311" s="28"/>
      <c r="AO311" s="28"/>
      <c r="AP311" s="28"/>
      <c r="AQ311" s="23"/>
      <c r="AR311" s="23"/>
      <c r="AS311" s="23"/>
      <c r="AT311" s="23"/>
      <c r="AU311" s="28" t="s">
        <v>171</v>
      </c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</row>
  </sheetData>
  <mergeCells count="2294">
    <mergeCell ref="AW295:BD295"/>
    <mergeCell ref="BE295:BL295"/>
    <mergeCell ref="AQ294:AV294"/>
    <mergeCell ref="AW294:BD294"/>
    <mergeCell ref="BE294:BL294"/>
    <mergeCell ref="A295:F295"/>
    <mergeCell ref="G295:S295"/>
    <mergeCell ref="T295:Y295"/>
    <mergeCell ref="Z295:AD295"/>
    <mergeCell ref="AE295:AJ295"/>
    <mergeCell ref="AK295:AP295"/>
    <mergeCell ref="AQ295:AV295"/>
    <mergeCell ref="A294:F294"/>
    <mergeCell ref="G294:S294"/>
    <mergeCell ref="T294:Y294"/>
    <mergeCell ref="Z294:AD294"/>
    <mergeCell ref="AE294:AJ294"/>
    <mergeCell ref="AK294:AP294"/>
    <mergeCell ref="BE292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BE293:BL293"/>
    <mergeCell ref="AW291:BD291"/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W292:BD292"/>
    <mergeCell ref="AQ290:AV290"/>
    <mergeCell ref="AW290:BD290"/>
    <mergeCell ref="BE290:BL290"/>
    <mergeCell ref="A291:F291"/>
    <mergeCell ref="G291:S291"/>
    <mergeCell ref="T291:Y291"/>
    <mergeCell ref="Z291:AD291"/>
    <mergeCell ref="AE291:AJ291"/>
    <mergeCell ref="AK291:AP291"/>
    <mergeCell ref="AQ291:AV291"/>
    <mergeCell ref="A290:F290"/>
    <mergeCell ref="G290:S290"/>
    <mergeCell ref="T290:Y290"/>
    <mergeCell ref="Z290:AD290"/>
    <mergeCell ref="AE290:AJ290"/>
    <mergeCell ref="AK290:AP290"/>
    <mergeCell ref="BE288:BL288"/>
    <mergeCell ref="A289:F289"/>
    <mergeCell ref="G289:S289"/>
    <mergeCell ref="T289:Y289"/>
    <mergeCell ref="Z289:AD289"/>
    <mergeCell ref="AE289:AJ289"/>
    <mergeCell ref="AK289:AP289"/>
    <mergeCell ref="AQ289:AV289"/>
    <mergeCell ref="AW289:BD289"/>
    <mergeCell ref="BE289:BL289"/>
    <mergeCell ref="T288:Y288"/>
    <mergeCell ref="Z288:AD288"/>
    <mergeCell ref="AE288:AJ288"/>
    <mergeCell ref="AK288:AP288"/>
    <mergeCell ref="AQ288:AV288"/>
    <mergeCell ref="AW288:BD288"/>
    <mergeCell ref="A287:F287"/>
    <mergeCell ref="G287:S287"/>
    <mergeCell ref="T287:Y287"/>
    <mergeCell ref="Z287:AD287"/>
    <mergeCell ref="AE287:AJ287"/>
    <mergeCell ref="AK287:AP287"/>
    <mergeCell ref="AQ287:AV287"/>
    <mergeCell ref="BH278:BL278"/>
    <mergeCell ref="AE278:AI278"/>
    <mergeCell ref="AJ278:AN278"/>
    <mergeCell ref="AO278:AS278"/>
    <mergeCell ref="AT278:AW278"/>
    <mergeCell ref="AX278:BB278"/>
    <mergeCell ref="BC278:BG278"/>
    <mergeCell ref="AO277:AS277"/>
    <mergeCell ref="AT277:AW277"/>
    <mergeCell ref="AX277:BB277"/>
    <mergeCell ref="BC277:BG277"/>
    <mergeCell ref="BH277:BL277"/>
    <mergeCell ref="A278:F278"/>
    <mergeCell ref="G278:P278"/>
    <mergeCell ref="Q278:U278"/>
    <mergeCell ref="V278:Y278"/>
    <mergeCell ref="Z278:AD278"/>
    <mergeCell ref="AX276:BB276"/>
    <mergeCell ref="BC276:BG276"/>
    <mergeCell ref="BH276:BL276"/>
    <mergeCell ref="A277:F277"/>
    <mergeCell ref="G277:P277"/>
    <mergeCell ref="Q277:U277"/>
    <mergeCell ref="V277:Y277"/>
    <mergeCell ref="Z277:AD277"/>
    <mergeCell ref="AE277:AI277"/>
    <mergeCell ref="AJ277:AN277"/>
    <mergeCell ref="BH275:BL275"/>
    <mergeCell ref="A276:F276"/>
    <mergeCell ref="G276:P276"/>
    <mergeCell ref="Q276:U276"/>
    <mergeCell ref="V276:Y276"/>
    <mergeCell ref="Z276:AD276"/>
    <mergeCell ref="AE276:AI276"/>
    <mergeCell ref="AJ276:AN276"/>
    <mergeCell ref="AO276:AS276"/>
    <mergeCell ref="AT276:AW276"/>
    <mergeCell ref="AE275:AI275"/>
    <mergeCell ref="AJ275:AN275"/>
    <mergeCell ref="AO275:AS275"/>
    <mergeCell ref="AT275:AW275"/>
    <mergeCell ref="AX275:BB275"/>
    <mergeCell ref="BC275:BG275"/>
    <mergeCell ref="AO274:AS274"/>
    <mergeCell ref="AT274:AW274"/>
    <mergeCell ref="AX274:BB274"/>
    <mergeCell ref="BC274:BG274"/>
    <mergeCell ref="BH274:BL274"/>
    <mergeCell ref="A275:F275"/>
    <mergeCell ref="G275:P275"/>
    <mergeCell ref="Q275:U275"/>
    <mergeCell ref="V275:Y275"/>
    <mergeCell ref="Z275:AD275"/>
    <mergeCell ref="AX273:BB273"/>
    <mergeCell ref="BC273:BG273"/>
    <mergeCell ref="BH273:BL273"/>
    <mergeCell ref="A274:F274"/>
    <mergeCell ref="G274:P274"/>
    <mergeCell ref="Q274:U274"/>
    <mergeCell ref="V274:Y274"/>
    <mergeCell ref="Z274:AD274"/>
    <mergeCell ref="AE274:AI274"/>
    <mergeCell ref="AJ274:AN274"/>
    <mergeCell ref="BH272:BL272"/>
    <mergeCell ref="A273:F273"/>
    <mergeCell ref="G273:P273"/>
    <mergeCell ref="Q273:U273"/>
    <mergeCell ref="V273:Y273"/>
    <mergeCell ref="Z273:AD273"/>
    <mergeCell ref="AE273:AI273"/>
    <mergeCell ref="AJ273:AN273"/>
    <mergeCell ref="AO273:AS273"/>
    <mergeCell ref="AT273:AW273"/>
    <mergeCell ref="AE272:AI272"/>
    <mergeCell ref="AJ272:AN272"/>
    <mergeCell ref="AO272:AS272"/>
    <mergeCell ref="AT272:AW272"/>
    <mergeCell ref="AX272:BB272"/>
    <mergeCell ref="BC272:BG272"/>
    <mergeCell ref="AO271:AS271"/>
    <mergeCell ref="AT271:AW271"/>
    <mergeCell ref="AX271:BB271"/>
    <mergeCell ref="BC271:BG271"/>
    <mergeCell ref="BH271:BL271"/>
    <mergeCell ref="A272:F272"/>
    <mergeCell ref="G272:P272"/>
    <mergeCell ref="Q272:U272"/>
    <mergeCell ref="V272:Y272"/>
    <mergeCell ref="Z272:AD272"/>
    <mergeCell ref="AX270:BB270"/>
    <mergeCell ref="BC270:BG270"/>
    <mergeCell ref="BH270:BL270"/>
    <mergeCell ref="A271:F271"/>
    <mergeCell ref="G271:P271"/>
    <mergeCell ref="Q271:U271"/>
    <mergeCell ref="V271:Y271"/>
    <mergeCell ref="Z271:AD271"/>
    <mergeCell ref="AE271:AI271"/>
    <mergeCell ref="AJ271:AN271"/>
    <mergeCell ref="A270:F270"/>
    <mergeCell ref="G270:P270"/>
    <mergeCell ref="Q270:U270"/>
    <mergeCell ref="V270:Y270"/>
    <mergeCell ref="Z270:AD270"/>
    <mergeCell ref="AE270:AI270"/>
    <mergeCell ref="AJ270:AN270"/>
    <mergeCell ref="AO270:AS270"/>
    <mergeCell ref="AT270:AW270"/>
    <mergeCell ref="BG260:BL260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BG258:BL258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G257:BL257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BG256:BL256"/>
    <mergeCell ref="A257:F257"/>
    <mergeCell ref="G257:S257"/>
    <mergeCell ref="T257:Y257"/>
    <mergeCell ref="Z257:AD257"/>
    <mergeCell ref="AE257:AJ257"/>
    <mergeCell ref="AK257:AP257"/>
    <mergeCell ref="AQ257:AV257"/>
    <mergeCell ref="AW257:BA257"/>
    <mergeCell ref="BB257:BF257"/>
    <mergeCell ref="BG255:BL255"/>
    <mergeCell ref="A256:F256"/>
    <mergeCell ref="G256:S256"/>
    <mergeCell ref="T256:Y256"/>
    <mergeCell ref="Z256:AD256"/>
    <mergeCell ref="AE256:AJ256"/>
    <mergeCell ref="AK256:AP256"/>
    <mergeCell ref="AQ256:AV256"/>
    <mergeCell ref="AW256:BA256"/>
    <mergeCell ref="BB256:BF256"/>
    <mergeCell ref="BG254:BL254"/>
    <mergeCell ref="A255:F255"/>
    <mergeCell ref="G255:S255"/>
    <mergeCell ref="T255:Y255"/>
    <mergeCell ref="Z255:AD255"/>
    <mergeCell ref="AE255:AJ255"/>
    <mergeCell ref="AK255:AP255"/>
    <mergeCell ref="AQ255:AV255"/>
    <mergeCell ref="AW255:BA255"/>
    <mergeCell ref="BB255:BF255"/>
    <mergeCell ref="BG253:BL253"/>
    <mergeCell ref="A254:F254"/>
    <mergeCell ref="G254:S254"/>
    <mergeCell ref="T254:Y254"/>
    <mergeCell ref="Z254:AD254"/>
    <mergeCell ref="AE254:AJ254"/>
    <mergeCell ref="AK254:AP254"/>
    <mergeCell ref="AQ254:AV254"/>
    <mergeCell ref="AW254:BA254"/>
    <mergeCell ref="BB254:BF254"/>
    <mergeCell ref="Z253:AD253"/>
    <mergeCell ref="AE253:AJ253"/>
    <mergeCell ref="AK253:AP253"/>
    <mergeCell ref="AQ253:AV253"/>
    <mergeCell ref="AW253:BA253"/>
    <mergeCell ref="BB253:BF253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2:BF252"/>
    <mergeCell ref="AP228:AT228"/>
    <mergeCell ref="AU228:AY228"/>
    <mergeCell ref="AZ228:BD228"/>
    <mergeCell ref="A228:F228"/>
    <mergeCell ref="G228:S228"/>
    <mergeCell ref="T228:Z228"/>
    <mergeCell ref="AA228:AE228"/>
    <mergeCell ref="AF228:AJ228"/>
    <mergeCell ref="AK228:AO228"/>
    <mergeCell ref="AP219:AT219"/>
    <mergeCell ref="AU219:AY219"/>
    <mergeCell ref="AZ219:BD219"/>
    <mergeCell ref="BE219:BI219"/>
    <mergeCell ref="BJ219:BN219"/>
    <mergeCell ref="BO219:BS219"/>
    <mergeCell ref="A219:F219"/>
    <mergeCell ref="G219:S219"/>
    <mergeCell ref="T219:Z219"/>
    <mergeCell ref="AA219:AE219"/>
    <mergeCell ref="AF219:AJ219"/>
    <mergeCell ref="AK219:AO219"/>
    <mergeCell ref="BA208:BC208"/>
    <mergeCell ref="BD208:BF208"/>
    <mergeCell ref="BG208:BI208"/>
    <mergeCell ref="BJ208:BL208"/>
    <mergeCell ref="AI208:AK208"/>
    <mergeCell ref="AL208:AN208"/>
    <mergeCell ref="AO208:AQ208"/>
    <mergeCell ref="AR208:AT208"/>
    <mergeCell ref="AU208:AW208"/>
    <mergeCell ref="AX208:AZ208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X207:AZ207"/>
    <mergeCell ref="BA206:BC206"/>
    <mergeCell ref="BD206:BF206"/>
    <mergeCell ref="BG206:BI206"/>
    <mergeCell ref="BJ206:BL206"/>
    <mergeCell ref="A207:C207"/>
    <mergeCell ref="D207:V207"/>
    <mergeCell ref="W207:Y207"/>
    <mergeCell ref="Z207:AB207"/>
    <mergeCell ref="AC207:AE207"/>
    <mergeCell ref="AF207:AH207"/>
    <mergeCell ref="AI206:AK206"/>
    <mergeCell ref="AL206:AN206"/>
    <mergeCell ref="AO206:AQ206"/>
    <mergeCell ref="AR206:AT206"/>
    <mergeCell ref="AU206:AW206"/>
    <mergeCell ref="AX206:AZ206"/>
    <mergeCell ref="BA205:BC205"/>
    <mergeCell ref="BD205:BF205"/>
    <mergeCell ref="BG205:BI205"/>
    <mergeCell ref="BJ205:BL205"/>
    <mergeCell ref="A206:C206"/>
    <mergeCell ref="D206:V206"/>
    <mergeCell ref="W206:Y206"/>
    <mergeCell ref="Z206:AB206"/>
    <mergeCell ref="AC206:AE206"/>
    <mergeCell ref="AF206:AH206"/>
    <mergeCell ref="AI205:AK205"/>
    <mergeCell ref="AL205:AN205"/>
    <mergeCell ref="AO205:AQ205"/>
    <mergeCell ref="AR205:AT205"/>
    <mergeCell ref="AU205:AW205"/>
    <mergeCell ref="AX205:AZ205"/>
    <mergeCell ref="A205:C205"/>
    <mergeCell ref="D205:V205"/>
    <mergeCell ref="W205:Y205"/>
    <mergeCell ref="Z205:AB205"/>
    <mergeCell ref="AC205:AE205"/>
    <mergeCell ref="AF205:AH205"/>
    <mergeCell ref="AU204:AW204"/>
    <mergeCell ref="AX204:AZ204"/>
    <mergeCell ref="BA204:BC204"/>
    <mergeCell ref="BD204:BF204"/>
    <mergeCell ref="BG204:BI204"/>
    <mergeCell ref="BJ204:BL204"/>
    <mergeCell ref="AC204:AE204"/>
    <mergeCell ref="AF204:AH204"/>
    <mergeCell ref="AI204:AK204"/>
    <mergeCell ref="AL204:AN204"/>
    <mergeCell ref="AO204:AQ204"/>
    <mergeCell ref="AR204:AT204"/>
    <mergeCell ref="AT194:AX194"/>
    <mergeCell ref="AY194:BC194"/>
    <mergeCell ref="BD194:BH194"/>
    <mergeCell ref="BI194:BM194"/>
    <mergeCell ref="BN194:BR194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T190:AX190"/>
    <mergeCell ref="AY190:BC190"/>
    <mergeCell ref="BD190:BH190"/>
    <mergeCell ref="BI190:BM190"/>
    <mergeCell ref="BN190:BR190"/>
    <mergeCell ref="A191:T191"/>
    <mergeCell ref="U191:Y191"/>
    <mergeCell ref="Z191:AD191"/>
    <mergeCell ref="AE191:AI191"/>
    <mergeCell ref="AJ191:AN191"/>
    <mergeCell ref="A190:T190"/>
    <mergeCell ref="U190:Y190"/>
    <mergeCell ref="Z190:AD190"/>
    <mergeCell ref="AE190:AI190"/>
    <mergeCell ref="AJ190:AN190"/>
    <mergeCell ref="AO190:AS190"/>
    <mergeCell ref="AO189:AS189"/>
    <mergeCell ref="AT189:AX189"/>
    <mergeCell ref="AY189:BC189"/>
    <mergeCell ref="BD189:BH189"/>
    <mergeCell ref="BI189:BM189"/>
    <mergeCell ref="BN189:BR189"/>
    <mergeCell ref="AT188:AX188"/>
    <mergeCell ref="AY188:BC188"/>
    <mergeCell ref="BD188:BH188"/>
    <mergeCell ref="BI188:BM188"/>
    <mergeCell ref="BN188:BR188"/>
    <mergeCell ref="A189:T189"/>
    <mergeCell ref="U189:Y189"/>
    <mergeCell ref="Z189:AD189"/>
    <mergeCell ref="AE189:AI189"/>
    <mergeCell ref="AJ189:AN189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O188:AS188"/>
    <mergeCell ref="BD186:BH186"/>
    <mergeCell ref="BI186:BM186"/>
    <mergeCell ref="BN186:BR186"/>
    <mergeCell ref="A187:T187"/>
    <mergeCell ref="U187:Y187"/>
    <mergeCell ref="Z187:AD187"/>
    <mergeCell ref="AE187:AI187"/>
    <mergeCell ref="AJ187:AN187"/>
    <mergeCell ref="AO187:AS187"/>
    <mergeCell ref="AT187:AX187"/>
    <mergeCell ref="Z186:AD186"/>
    <mergeCell ref="AE186:AI186"/>
    <mergeCell ref="AJ186:AN186"/>
    <mergeCell ref="AO186:AS186"/>
    <mergeCell ref="AT186:AX186"/>
    <mergeCell ref="AY186:BC186"/>
    <mergeCell ref="A185:T185"/>
    <mergeCell ref="U185:Y185"/>
    <mergeCell ref="Z185:AD185"/>
    <mergeCell ref="AE185:AI185"/>
    <mergeCell ref="AJ185:AN185"/>
    <mergeCell ref="AO185:AS185"/>
    <mergeCell ref="AT185:AX185"/>
    <mergeCell ref="AY185:BC185"/>
    <mergeCell ref="BD185:BH185"/>
    <mergeCell ref="BE176:BI176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V157:AE157"/>
    <mergeCell ref="AF157:AJ157"/>
    <mergeCell ref="AK157:AO157"/>
    <mergeCell ref="AP157:AT157"/>
    <mergeCell ref="AU157:AY157"/>
    <mergeCell ref="AZ157:BD157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48:BI148"/>
    <mergeCell ref="BJ148:BN148"/>
    <mergeCell ref="BO148:BS148"/>
    <mergeCell ref="BT148:BX148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AU128:AY128"/>
    <mergeCell ref="AZ128:BD128"/>
    <mergeCell ref="BE128:BI128"/>
    <mergeCell ref="BJ128:BN128"/>
    <mergeCell ref="BO128:BS128"/>
    <mergeCell ref="BT128:BX128"/>
    <mergeCell ref="A128:C128"/>
    <mergeCell ref="D128:P128"/>
    <mergeCell ref="Q128:U128"/>
    <mergeCell ref="V128:AE128"/>
    <mergeCell ref="AF128:AJ128"/>
    <mergeCell ref="AK128:AO128"/>
    <mergeCell ref="AP128:AT128"/>
    <mergeCell ref="A118:C118"/>
    <mergeCell ref="D118:T118"/>
    <mergeCell ref="U118:Y118"/>
    <mergeCell ref="Z118:AD118"/>
    <mergeCell ref="AE118:AI118"/>
    <mergeCell ref="AJ118:AN118"/>
    <mergeCell ref="AO118:AS118"/>
    <mergeCell ref="BB109:BF109"/>
    <mergeCell ref="BG109:BK109"/>
    <mergeCell ref="BL109:BP109"/>
    <mergeCell ref="BQ109:BT109"/>
    <mergeCell ref="BU109:BY109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X109:BA109"/>
    <mergeCell ref="BG90:BK90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C82:AG82"/>
    <mergeCell ref="AH82:AL82"/>
    <mergeCell ref="AM82:AQ82"/>
    <mergeCell ref="AR82:AV82"/>
    <mergeCell ref="AW82:BA82"/>
    <mergeCell ref="BB82:BF82"/>
    <mergeCell ref="A81:D81"/>
    <mergeCell ref="E81:W81"/>
    <mergeCell ref="X81:AB81"/>
    <mergeCell ref="AC81:AG81"/>
    <mergeCell ref="AH81:AL81"/>
    <mergeCell ref="AM81:AQ81"/>
    <mergeCell ref="AR81:AV81"/>
    <mergeCell ref="AW81:BA81"/>
    <mergeCell ref="BB81:BF81"/>
    <mergeCell ref="BB64:BF64"/>
    <mergeCell ref="BG64:BK64"/>
    <mergeCell ref="BL64:BP64"/>
    <mergeCell ref="BQ64:BT64"/>
    <mergeCell ref="BU64:BY64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0:AA310"/>
    <mergeCell ref="AH310:AP310"/>
    <mergeCell ref="AU310:BF310"/>
    <mergeCell ref="AH311:AP311"/>
    <mergeCell ref="AU311:BF311"/>
    <mergeCell ref="A31:D31"/>
    <mergeCell ref="E31:T31"/>
    <mergeCell ref="U31:Y31"/>
    <mergeCell ref="Z31:AD31"/>
    <mergeCell ref="AE31:AH31"/>
    <mergeCell ref="A303:BL303"/>
    <mergeCell ref="A307:AA307"/>
    <mergeCell ref="AH307:AP307"/>
    <mergeCell ref="AU307:BF307"/>
    <mergeCell ref="AH308:AP308"/>
    <mergeCell ref="AU308:BF308"/>
    <mergeCell ref="AW286:BD286"/>
    <mergeCell ref="BE286:BL286"/>
    <mergeCell ref="A297:BL297"/>
    <mergeCell ref="A298:BL298"/>
    <mergeCell ref="A301:BL301"/>
    <mergeCell ref="A302:BL302"/>
    <mergeCell ref="AW287:BD287"/>
    <mergeCell ref="BE287:BL287"/>
    <mergeCell ref="A288:F288"/>
    <mergeCell ref="G288:S288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285:F285"/>
    <mergeCell ref="G285:S285"/>
    <mergeCell ref="T285:Y285"/>
    <mergeCell ref="Z285:AD285"/>
    <mergeCell ref="AE285:AJ285"/>
    <mergeCell ref="AK285:AP285"/>
    <mergeCell ref="BE282:BL283"/>
    <mergeCell ref="A284:F284"/>
    <mergeCell ref="G284:S284"/>
    <mergeCell ref="T284:Y284"/>
    <mergeCell ref="Z284:AD284"/>
    <mergeCell ref="AE284:AJ284"/>
    <mergeCell ref="AK284:AP284"/>
    <mergeCell ref="AQ284:AV284"/>
    <mergeCell ref="AW284:BD284"/>
    <mergeCell ref="BE284:BL284"/>
    <mergeCell ref="A280:BL280"/>
    <mergeCell ref="A281:BL281"/>
    <mergeCell ref="A282:F283"/>
    <mergeCell ref="G282:S283"/>
    <mergeCell ref="T282:Y283"/>
    <mergeCell ref="Z282:AD283"/>
    <mergeCell ref="AE282:AJ283"/>
    <mergeCell ref="AK282:AP283"/>
    <mergeCell ref="AQ282:AV283"/>
    <mergeCell ref="AW282:BD283"/>
    <mergeCell ref="AJ269:AN269"/>
    <mergeCell ref="AO269:AS269"/>
    <mergeCell ref="AT269:AW269"/>
    <mergeCell ref="AX269:BB269"/>
    <mergeCell ref="BC269:BG269"/>
    <mergeCell ref="BH269:BL269"/>
    <mergeCell ref="A269:F269"/>
    <mergeCell ref="G269:P269"/>
    <mergeCell ref="Q269:U269"/>
    <mergeCell ref="V269:Y269"/>
    <mergeCell ref="Z269:AD269"/>
    <mergeCell ref="AE269:AI269"/>
    <mergeCell ref="AJ268:AN268"/>
    <mergeCell ref="AO268:AS268"/>
    <mergeCell ref="AT268:AW268"/>
    <mergeCell ref="AX268:BB268"/>
    <mergeCell ref="BC268:BG268"/>
    <mergeCell ref="BH268:BL268"/>
    <mergeCell ref="A268:F268"/>
    <mergeCell ref="G268:P268"/>
    <mergeCell ref="Q268:U268"/>
    <mergeCell ref="V268:Y268"/>
    <mergeCell ref="Z268:AD268"/>
    <mergeCell ref="AE268:AI268"/>
    <mergeCell ref="AJ267:AN267"/>
    <mergeCell ref="AO267:AS267"/>
    <mergeCell ref="AT267:AW267"/>
    <mergeCell ref="AX267:BB267"/>
    <mergeCell ref="BC267:BG267"/>
    <mergeCell ref="BH267:BL267"/>
    <mergeCell ref="A267:F267"/>
    <mergeCell ref="G267:P267"/>
    <mergeCell ref="Q267:U267"/>
    <mergeCell ref="V267:Y267"/>
    <mergeCell ref="Z267:AD267"/>
    <mergeCell ref="AE267:AI267"/>
    <mergeCell ref="AT265:AW266"/>
    <mergeCell ref="AX265:BG265"/>
    <mergeCell ref="BH265:BL266"/>
    <mergeCell ref="Z266:AD266"/>
    <mergeCell ref="AE266:AI266"/>
    <mergeCell ref="AX266:BB266"/>
    <mergeCell ref="BC266:BG266"/>
    <mergeCell ref="A263:BL263"/>
    <mergeCell ref="A264:F266"/>
    <mergeCell ref="G264:P266"/>
    <mergeCell ref="Q264:AN264"/>
    <mergeCell ref="AO264:BL264"/>
    <mergeCell ref="Q265:U266"/>
    <mergeCell ref="V265:Y266"/>
    <mergeCell ref="Z265:AI265"/>
    <mergeCell ref="AJ265:AN266"/>
    <mergeCell ref="AO265:AS266"/>
    <mergeCell ref="AK251:AP251"/>
    <mergeCell ref="AQ251:AV251"/>
    <mergeCell ref="AW251:BA251"/>
    <mergeCell ref="BB251:BF251"/>
    <mergeCell ref="BG251:BL251"/>
    <mergeCell ref="A262:BL262"/>
    <mergeCell ref="BG252:BL252"/>
    <mergeCell ref="A253:F253"/>
    <mergeCell ref="G253:S253"/>
    <mergeCell ref="T253:Y253"/>
    <mergeCell ref="AK250:AP250"/>
    <mergeCell ref="AQ250:AV250"/>
    <mergeCell ref="AW250:BA250"/>
    <mergeCell ref="BB250:BF250"/>
    <mergeCell ref="BG250:BL250"/>
    <mergeCell ref="A251:F251"/>
    <mergeCell ref="G251:S251"/>
    <mergeCell ref="T251:Y251"/>
    <mergeCell ref="Z251:AD251"/>
    <mergeCell ref="AE251:AJ251"/>
    <mergeCell ref="AK249:AP249"/>
    <mergeCell ref="AQ249:AV249"/>
    <mergeCell ref="AW249:BA249"/>
    <mergeCell ref="BB249:BF249"/>
    <mergeCell ref="BG249:BL249"/>
    <mergeCell ref="A250:F250"/>
    <mergeCell ref="G250:S250"/>
    <mergeCell ref="T250:Y250"/>
    <mergeCell ref="Z250:AD250"/>
    <mergeCell ref="AE250:AJ250"/>
    <mergeCell ref="AQ247:AV248"/>
    <mergeCell ref="AW247:BF247"/>
    <mergeCell ref="BG247:BL248"/>
    <mergeCell ref="AW248:BA248"/>
    <mergeCell ref="BB248:BF248"/>
    <mergeCell ref="A249:F249"/>
    <mergeCell ref="G249:S249"/>
    <mergeCell ref="T249:Y249"/>
    <mergeCell ref="Z249:AD249"/>
    <mergeCell ref="AE249:AJ249"/>
    <mergeCell ref="A247:F248"/>
    <mergeCell ref="G247:S248"/>
    <mergeCell ref="T247:Y248"/>
    <mergeCell ref="Z247:AD248"/>
    <mergeCell ref="AE247:AJ248"/>
    <mergeCell ref="AK247:AP248"/>
    <mergeCell ref="BP237:BS237"/>
    <mergeCell ref="A240:BL240"/>
    <mergeCell ref="A241:BL241"/>
    <mergeCell ref="A244:BL244"/>
    <mergeCell ref="A245:BL245"/>
    <mergeCell ref="A246:BL246"/>
    <mergeCell ref="AO237:AR237"/>
    <mergeCell ref="AS237:AW237"/>
    <mergeCell ref="AX237:BA237"/>
    <mergeCell ref="BB237:BF237"/>
    <mergeCell ref="BG237:BJ237"/>
    <mergeCell ref="BK237:BO237"/>
    <mergeCell ref="BB236:BF236"/>
    <mergeCell ref="BG236:BJ236"/>
    <mergeCell ref="BK236:BO236"/>
    <mergeCell ref="BP236:BS236"/>
    <mergeCell ref="A237:M237"/>
    <mergeCell ref="N237:U237"/>
    <mergeCell ref="V237:Z237"/>
    <mergeCell ref="AA237:AE237"/>
    <mergeCell ref="AF237:AI237"/>
    <mergeCell ref="AJ237:AN237"/>
    <mergeCell ref="BP235:BS235"/>
    <mergeCell ref="A236:M236"/>
    <mergeCell ref="N236:U236"/>
    <mergeCell ref="V236:Z236"/>
    <mergeCell ref="AA236:AE236"/>
    <mergeCell ref="AF236:AI236"/>
    <mergeCell ref="AJ236:AN236"/>
    <mergeCell ref="AO236:AR236"/>
    <mergeCell ref="AS236:AW236"/>
    <mergeCell ref="AX236:BA236"/>
    <mergeCell ref="AO235:AR235"/>
    <mergeCell ref="AS235:AW235"/>
    <mergeCell ref="AX235:BA235"/>
    <mergeCell ref="BB235:BF235"/>
    <mergeCell ref="BG235:BJ235"/>
    <mergeCell ref="BK235:BO235"/>
    <mergeCell ref="BB234:BF234"/>
    <mergeCell ref="BG234:BJ234"/>
    <mergeCell ref="BK234:BO234"/>
    <mergeCell ref="BP234:BS234"/>
    <mergeCell ref="A235:M235"/>
    <mergeCell ref="N235:U235"/>
    <mergeCell ref="V235:Z235"/>
    <mergeCell ref="AA235:AE235"/>
    <mergeCell ref="AF235:AI235"/>
    <mergeCell ref="AJ235:AN235"/>
    <mergeCell ref="AA234:AE234"/>
    <mergeCell ref="AF234:AI234"/>
    <mergeCell ref="AJ234:AN234"/>
    <mergeCell ref="AO234:AR234"/>
    <mergeCell ref="AS234:AW234"/>
    <mergeCell ref="AX234:BA234"/>
    <mergeCell ref="A231:BL231"/>
    <mergeCell ref="A232:BM232"/>
    <mergeCell ref="A233:M234"/>
    <mergeCell ref="N233:U234"/>
    <mergeCell ref="V233:Z234"/>
    <mergeCell ref="AA233:AI233"/>
    <mergeCell ref="AJ233:AR233"/>
    <mergeCell ref="AS233:BA233"/>
    <mergeCell ref="BB233:BJ233"/>
    <mergeCell ref="BK233:BS233"/>
    <mergeCell ref="AZ226:BD226"/>
    <mergeCell ref="A227:F227"/>
    <mergeCell ref="G227:S227"/>
    <mergeCell ref="T227:Z227"/>
    <mergeCell ref="AA227:AE227"/>
    <mergeCell ref="AF227:AJ227"/>
    <mergeCell ref="AK227:AO227"/>
    <mergeCell ref="AP227:AT227"/>
    <mergeCell ref="AU227:AY227"/>
    <mergeCell ref="AZ227:BD227"/>
    <mergeCell ref="AU225:AY225"/>
    <mergeCell ref="AZ225:BD225"/>
    <mergeCell ref="A226:F226"/>
    <mergeCell ref="G226:S226"/>
    <mergeCell ref="T226:Z226"/>
    <mergeCell ref="AA226:AE226"/>
    <mergeCell ref="AF226:AJ226"/>
    <mergeCell ref="AK226:AO226"/>
    <mergeCell ref="AP226:AT226"/>
    <mergeCell ref="AU226:AY226"/>
    <mergeCell ref="AP224:AT224"/>
    <mergeCell ref="AU224:AY224"/>
    <mergeCell ref="AZ224:BD224"/>
    <mergeCell ref="A225:F225"/>
    <mergeCell ref="G225:S225"/>
    <mergeCell ref="T225:Z225"/>
    <mergeCell ref="AA225:AE225"/>
    <mergeCell ref="AF225:AJ225"/>
    <mergeCell ref="AK225:AO225"/>
    <mergeCell ref="AP225:AT225"/>
    <mergeCell ref="A221:BL221"/>
    <mergeCell ref="A222:BD222"/>
    <mergeCell ref="A223:F224"/>
    <mergeCell ref="G223:S224"/>
    <mergeCell ref="T223:Z224"/>
    <mergeCell ref="AA223:AO223"/>
    <mergeCell ref="AP223:BD223"/>
    <mergeCell ref="AA224:AE224"/>
    <mergeCell ref="AF224:AJ224"/>
    <mergeCell ref="AK224:AO224"/>
    <mergeCell ref="AP218:AT218"/>
    <mergeCell ref="AU218:AY218"/>
    <mergeCell ref="AZ218:BD218"/>
    <mergeCell ref="BE218:BI218"/>
    <mergeCell ref="BJ218:BN218"/>
    <mergeCell ref="BO218:BS218"/>
    <mergeCell ref="A218:F218"/>
    <mergeCell ref="G218:S218"/>
    <mergeCell ref="T218:Z218"/>
    <mergeCell ref="AA218:AE218"/>
    <mergeCell ref="AF218:AJ218"/>
    <mergeCell ref="AK218:AO218"/>
    <mergeCell ref="AP217:AT217"/>
    <mergeCell ref="AU217:AY217"/>
    <mergeCell ref="AZ217:BD217"/>
    <mergeCell ref="BE217:BI217"/>
    <mergeCell ref="BJ217:BN217"/>
    <mergeCell ref="BO217:BS217"/>
    <mergeCell ref="A217:F217"/>
    <mergeCell ref="G217:S217"/>
    <mergeCell ref="T217:Z217"/>
    <mergeCell ref="AA217:AE217"/>
    <mergeCell ref="AF217:AJ217"/>
    <mergeCell ref="AK217:AO217"/>
    <mergeCell ref="AP216:AT216"/>
    <mergeCell ref="AU216:AY216"/>
    <mergeCell ref="AZ216:BD216"/>
    <mergeCell ref="BE216:BI216"/>
    <mergeCell ref="BJ216:BN216"/>
    <mergeCell ref="BO216:BS216"/>
    <mergeCell ref="A216:F216"/>
    <mergeCell ref="G216:S216"/>
    <mergeCell ref="T216:Z216"/>
    <mergeCell ref="AA216:AE216"/>
    <mergeCell ref="AF216:AJ216"/>
    <mergeCell ref="AK216:AO216"/>
    <mergeCell ref="AP215:AT215"/>
    <mergeCell ref="AU215:AY215"/>
    <mergeCell ref="AZ215:BD215"/>
    <mergeCell ref="BE215:BI215"/>
    <mergeCell ref="BJ215:BN215"/>
    <mergeCell ref="BO215:BS215"/>
    <mergeCell ref="A213:BS213"/>
    <mergeCell ref="A214:F215"/>
    <mergeCell ref="G214:S215"/>
    <mergeCell ref="T214:Z215"/>
    <mergeCell ref="AA214:AO214"/>
    <mergeCell ref="AP214:BD214"/>
    <mergeCell ref="BE214:BS214"/>
    <mergeCell ref="AA215:AE215"/>
    <mergeCell ref="AF215:AJ215"/>
    <mergeCell ref="AK215:AO215"/>
    <mergeCell ref="BA203:BC203"/>
    <mergeCell ref="BD203:BF203"/>
    <mergeCell ref="BG203:BI203"/>
    <mergeCell ref="BJ203:BL203"/>
    <mergeCell ref="A211:BL211"/>
    <mergeCell ref="A212:BS212"/>
    <mergeCell ref="A204:C204"/>
    <mergeCell ref="D204:V204"/>
    <mergeCell ref="W204:Y204"/>
    <mergeCell ref="Z204:AB204"/>
    <mergeCell ref="AI203:AK203"/>
    <mergeCell ref="AL203:AN203"/>
    <mergeCell ref="AO203:AQ203"/>
    <mergeCell ref="AR203:AT203"/>
    <mergeCell ref="AU203:AW203"/>
    <mergeCell ref="AX203:AZ203"/>
    <mergeCell ref="BA202:BC202"/>
    <mergeCell ref="BD202:BF202"/>
    <mergeCell ref="BG202:BI202"/>
    <mergeCell ref="BJ202:BL202"/>
    <mergeCell ref="A203:C203"/>
    <mergeCell ref="D203:V203"/>
    <mergeCell ref="W203:Y203"/>
    <mergeCell ref="Z203:AB203"/>
    <mergeCell ref="AC203:AE203"/>
    <mergeCell ref="AF203:AH203"/>
    <mergeCell ref="AI202:AK202"/>
    <mergeCell ref="AL202:AN202"/>
    <mergeCell ref="AO202:AQ202"/>
    <mergeCell ref="AR202:AT202"/>
    <mergeCell ref="AU202:AW202"/>
    <mergeCell ref="AX202:AZ202"/>
    <mergeCell ref="BA201:BC201"/>
    <mergeCell ref="BD201:BF201"/>
    <mergeCell ref="BG201:BI201"/>
    <mergeCell ref="BJ201:BL201"/>
    <mergeCell ref="A202:C202"/>
    <mergeCell ref="D202:V202"/>
    <mergeCell ref="W202:Y202"/>
    <mergeCell ref="Z202:AB202"/>
    <mergeCell ref="AC202:AE202"/>
    <mergeCell ref="AF202:AH202"/>
    <mergeCell ref="AI201:AK201"/>
    <mergeCell ref="AL201:AN201"/>
    <mergeCell ref="AO201:AQ201"/>
    <mergeCell ref="AR201:AT201"/>
    <mergeCell ref="AU201:AW201"/>
    <mergeCell ref="AX201:AZ201"/>
    <mergeCell ref="A201:C201"/>
    <mergeCell ref="D201:V201"/>
    <mergeCell ref="W201:Y201"/>
    <mergeCell ref="Z201:AB201"/>
    <mergeCell ref="AC201:AE201"/>
    <mergeCell ref="AF201:AH201"/>
    <mergeCell ref="BJ199:BL200"/>
    <mergeCell ref="W200:Y200"/>
    <mergeCell ref="Z200:AB200"/>
    <mergeCell ref="AC200:AE200"/>
    <mergeCell ref="AF200:AH200"/>
    <mergeCell ref="AI200:AK200"/>
    <mergeCell ref="AL200:AN200"/>
    <mergeCell ref="AO200:AQ200"/>
    <mergeCell ref="AR200:AT200"/>
    <mergeCell ref="BG198:BL198"/>
    <mergeCell ref="W199:AB199"/>
    <mergeCell ref="AC199:AH199"/>
    <mergeCell ref="AI199:AN199"/>
    <mergeCell ref="AO199:AT199"/>
    <mergeCell ref="AU199:AW200"/>
    <mergeCell ref="AX199:AZ200"/>
    <mergeCell ref="BA199:BC200"/>
    <mergeCell ref="BD199:BF200"/>
    <mergeCell ref="BG199:BI200"/>
    <mergeCell ref="A198:C200"/>
    <mergeCell ref="D198:V200"/>
    <mergeCell ref="W198:AH198"/>
    <mergeCell ref="AI198:AT198"/>
    <mergeCell ref="AU198:AZ198"/>
    <mergeCell ref="BA198:BF198"/>
    <mergeCell ref="AT184:AX184"/>
    <mergeCell ref="AY184:BC184"/>
    <mergeCell ref="BD184:BH184"/>
    <mergeCell ref="BI184:BM184"/>
    <mergeCell ref="BN184:BR184"/>
    <mergeCell ref="A197:BL197"/>
    <mergeCell ref="BI185:BM185"/>
    <mergeCell ref="BN185:BR185"/>
    <mergeCell ref="A186:T186"/>
    <mergeCell ref="U186:Y186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T182:AX182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182:T182"/>
    <mergeCell ref="U182:Y182"/>
    <mergeCell ref="Z182:AD182"/>
    <mergeCell ref="AE182:AI182"/>
    <mergeCell ref="AJ182:AN182"/>
    <mergeCell ref="AO182:AS182"/>
    <mergeCell ref="AO181:AS181"/>
    <mergeCell ref="AT181:AX181"/>
    <mergeCell ref="AY181:BC181"/>
    <mergeCell ref="BD181:BH181"/>
    <mergeCell ref="BI181:BM181"/>
    <mergeCell ref="BN181:BR181"/>
    <mergeCell ref="A180:T181"/>
    <mergeCell ref="U180:AD180"/>
    <mergeCell ref="AE180:AN180"/>
    <mergeCell ref="AO180:AX180"/>
    <mergeCell ref="AY180:BH180"/>
    <mergeCell ref="BI180:BR180"/>
    <mergeCell ref="U181:Y181"/>
    <mergeCell ref="Z181:AD181"/>
    <mergeCell ref="AE181:AI181"/>
    <mergeCell ref="AJ181:AN181"/>
    <mergeCell ref="AP155:AT155"/>
    <mergeCell ref="AU155:AY155"/>
    <mergeCell ref="AZ155:BD155"/>
    <mergeCell ref="BE155:BI155"/>
    <mergeCell ref="A178:BL178"/>
    <mergeCell ref="A179:BR179"/>
    <mergeCell ref="BE156:BI156"/>
    <mergeCell ref="A157:C157"/>
    <mergeCell ref="D157:P157"/>
    <mergeCell ref="Q157:U157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BT127:BX127"/>
    <mergeCell ref="A150:BL150"/>
    <mergeCell ref="A151:C152"/>
    <mergeCell ref="D151:P152"/>
    <mergeCell ref="Q151:U152"/>
    <mergeCell ref="V151:AE152"/>
    <mergeCell ref="AF151:AT151"/>
    <mergeCell ref="AU151:BI151"/>
    <mergeCell ref="AF152:AJ152"/>
    <mergeCell ref="AK152:AO152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A125:C125"/>
    <mergeCell ref="D125:P125"/>
    <mergeCell ref="Q125:U125"/>
    <mergeCell ref="V125:AE125"/>
    <mergeCell ref="AF125:AJ125"/>
    <mergeCell ref="AK125:AO125"/>
    <mergeCell ref="BJ123:BX123"/>
    <mergeCell ref="AF124:AJ124"/>
    <mergeCell ref="AK124:AO124"/>
    <mergeCell ref="AP124:AT124"/>
    <mergeCell ref="AU124:AY124"/>
    <mergeCell ref="AZ124:BD124"/>
    <mergeCell ref="BE124:BI124"/>
    <mergeCell ref="BJ124:BN124"/>
    <mergeCell ref="BO124:BS124"/>
    <mergeCell ref="BT124:BX124"/>
    <mergeCell ref="A123:C124"/>
    <mergeCell ref="D123:P124"/>
    <mergeCell ref="Q123:U124"/>
    <mergeCell ref="V123:AE124"/>
    <mergeCell ref="AF123:AT123"/>
    <mergeCell ref="AU123:BI123"/>
    <mergeCell ref="AO117:AS117"/>
    <mergeCell ref="AT117:AX117"/>
    <mergeCell ref="AY117:BC117"/>
    <mergeCell ref="BD117:BH117"/>
    <mergeCell ref="A121:BL121"/>
    <mergeCell ref="A122:BL122"/>
    <mergeCell ref="AT118:AX118"/>
    <mergeCell ref="AY118:BC118"/>
    <mergeCell ref="BD118:BH118"/>
    <mergeCell ref="AO116:AS116"/>
    <mergeCell ref="AT116:AX116"/>
    <mergeCell ref="AY116:BC116"/>
    <mergeCell ref="BD116:BH116"/>
    <mergeCell ref="A117:C117"/>
    <mergeCell ref="D117:T117"/>
    <mergeCell ref="U117:Y117"/>
    <mergeCell ref="Z117:AD117"/>
    <mergeCell ref="AE117:AI117"/>
    <mergeCell ref="AJ117:AN117"/>
    <mergeCell ref="AO115:AS115"/>
    <mergeCell ref="AT115:AX115"/>
    <mergeCell ref="AY115:BC115"/>
    <mergeCell ref="BD115:BH115"/>
    <mergeCell ref="A116:C116"/>
    <mergeCell ref="D116:T116"/>
    <mergeCell ref="U116:Y116"/>
    <mergeCell ref="Z116:AD116"/>
    <mergeCell ref="AE116:AI116"/>
    <mergeCell ref="AJ116:AN116"/>
    <mergeCell ref="A115:C115"/>
    <mergeCell ref="D115:T115"/>
    <mergeCell ref="U115:Y115"/>
    <mergeCell ref="Z115:AD115"/>
    <mergeCell ref="AE115:AI115"/>
    <mergeCell ref="AJ115:AN115"/>
    <mergeCell ref="AE114:AI114"/>
    <mergeCell ref="AJ114:AN114"/>
    <mergeCell ref="AO114:AS114"/>
    <mergeCell ref="AT114:AX114"/>
    <mergeCell ref="AY114:BC114"/>
    <mergeCell ref="BD114:BH114"/>
    <mergeCell ref="BQ108:BT108"/>
    <mergeCell ref="BU108:BY108"/>
    <mergeCell ref="A111:BL111"/>
    <mergeCell ref="A112:BH112"/>
    <mergeCell ref="A113:C114"/>
    <mergeCell ref="D113:T114"/>
    <mergeCell ref="U113:AN113"/>
    <mergeCell ref="AO113:BH113"/>
    <mergeCell ref="U114:Y114"/>
    <mergeCell ref="Z114:AD114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BQ106:BT106"/>
    <mergeCell ref="BU106:BY106"/>
    <mergeCell ref="A107:C107"/>
    <mergeCell ref="D107:T107"/>
    <mergeCell ref="U107:Y107"/>
    <mergeCell ref="Z107:AD107"/>
    <mergeCell ref="AE107:AH107"/>
    <mergeCell ref="AI107:AM107"/>
    <mergeCell ref="AN107:AR107"/>
    <mergeCell ref="AS107:AW107"/>
    <mergeCell ref="AN106:AR106"/>
    <mergeCell ref="AS106:AW106"/>
    <mergeCell ref="AX106:BA106"/>
    <mergeCell ref="BB106:BF106"/>
    <mergeCell ref="BG106:BK106"/>
    <mergeCell ref="BL106:BP106"/>
    <mergeCell ref="A106:C106"/>
    <mergeCell ref="D106:T106"/>
    <mergeCell ref="U106:Y106"/>
    <mergeCell ref="Z106:AD106"/>
    <mergeCell ref="AE106:AH106"/>
    <mergeCell ref="AI106:AM106"/>
    <mergeCell ref="AX105:BA105"/>
    <mergeCell ref="BB105:BF105"/>
    <mergeCell ref="BG105:BK105"/>
    <mergeCell ref="BL105:BP105"/>
    <mergeCell ref="BQ105:BT105"/>
    <mergeCell ref="BU105:BY105"/>
    <mergeCell ref="U105:Y105"/>
    <mergeCell ref="Z105:AD105"/>
    <mergeCell ref="AE105:AH105"/>
    <mergeCell ref="AI105:AM105"/>
    <mergeCell ref="AN105:AR105"/>
    <mergeCell ref="AS105:AW105"/>
    <mergeCell ref="BB98:BF98"/>
    <mergeCell ref="BG98:BK98"/>
    <mergeCell ref="A101:BL101"/>
    <mergeCell ref="A102:BL102"/>
    <mergeCell ref="A103:BY103"/>
    <mergeCell ref="A104:C105"/>
    <mergeCell ref="D104:T105"/>
    <mergeCell ref="U104:AM104"/>
    <mergeCell ref="AN104:BF104"/>
    <mergeCell ref="BG104:BY104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BB96:BF96"/>
    <mergeCell ref="BG96:BK96"/>
    <mergeCell ref="A97:E97"/>
    <mergeCell ref="F97:W97"/>
    <mergeCell ref="X97:AB97"/>
    <mergeCell ref="AC97:AG97"/>
    <mergeCell ref="AH97:AL97"/>
    <mergeCell ref="AM97:AQ97"/>
    <mergeCell ref="AR97:AV97"/>
    <mergeCell ref="AW97:BA97"/>
    <mergeCell ref="BB95:BF95"/>
    <mergeCell ref="BG95:BK95"/>
    <mergeCell ref="A96:E96"/>
    <mergeCell ref="F96:W96"/>
    <mergeCell ref="X96:AB96"/>
    <mergeCell ref="AC96:AG96"/>
    <mergeCell ref="AH96:AL96"/>
    <mergeCell ref="AM96:AQ96"/>
    <mergeCell ref="AR96:AV96"/>
    <mergeCell ref="AW96:BA96"/>
    <mergeCell ref="A94:E95"/>
    <mergeCell ref="F94:W95"/>
    <mergeCell ref="X94:AQ94"/>
    <mergeCell ref="AR94:BK94"/>
    <mergeCell ref="X95:AB95"/>
    <mergeCell ref="AC95:AG95"/>
    <mergeCell ref="AH95:AL95"/>
    <mergeCell ref="AM95:AQ95"/>
    <mergeCell ref="AR95:AV95"/>
    <mergeCell ref="AW95:BA95"/>
    <mergeCell ref="AR80:AV80"/>
    <mergeCell ref="AW80:BA80"/>
    <mergeCell ref="BB80:BF80"/>
    <mergeCell ref="BG80:BK80"/>
    <mergeCell ref="A92:BL92"/>
    <mergeCell ref="A93:BK93"/>
    <mergeCell ref="BG81:BK81"/>
    <mergeCell ref="A82:D82"/>
    <mergeCell ref="E82:W82"/>
    <mergeCell ref="X82:AB82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R78:AV78"/>
    <mergeCell ref="AW78:BA78"/>
    <mergeCell ref="BB78:BF78"/>
    <mergeCell ref="BG78:BK78"/>
    <mergeCell ref="A79:D79"/>
    <mergeCell ref="E79:W79"/>
    <mergeCell ref="X79:AB79"/>
    <mergeCell ref="AC79:AG79"/>
    <mergeCell ref="AH79:AL79"/>
    <mergeCell ref="AM79:AQ79"/>
    <mergeCell ref="A78:D78"/>
    <mergeCell ref="E78:W78"/>
    <mergeCell ref="X78:AB78"/>
    <mergeCell ref="AC78:AG78"/>
    <mergeCell ref="AH78:AL78"/>
    <mergeCell ref="AM78:AQ78"/>
    <mergeCell ref="AH77:AL77"/>
    <mergeCell ref="AM77:AQ77"/>
    <mergeCell ref="AR77:AV77"/>
    <mergeCell ref="AW77:BA77"/>
    <mergeCell ref="BB77:BF77"/>
    <mergeCell ref="BG77:BK77"/>
    <mergeCell ref="BQ72:BT72"/>
    <mergeCell ref="BU72:BY72"/>
    <mergeCell ref="A74:BL74"/>
    <mergeCell ref="A75:BK75"/>
    <mergeCell ref="A76:D77"/>
    <mergeCell ref="E76:W77"/>
    <mergeCell ref="X76:AQ76"/>
    <mergeCell ref="AR76:BK76"/>
    <mergeCell ref="X77:AB77"/>
    <mergeCell ref="AC77:AG77"/>
    <mergeCell ref="AN72:AR72"/>
    <mergeCell ref="AS72:AW72"/>
    <mergeCell ref="AX72:BA72"/>
    <mergeCell ref="BB72:BF72"/>
    <mergeCell ref="BG72:BK72"/>
    <mergeCell ref="BL72:BP72"/>
    <mergeCell ref="A72:E72"/>
    <mergeCell ref="F72:T72"/>
    <mergeCell ref="U72:Y72"/>
    <mergeCell ref="Z72:AD72"/>
    <mergeCell ref="AE72:AH72"/>
    <mergeCell ref="AI72:AM72"/>
    <mergeCell ref="AX71:BA71"/>
    <mergeCell ref="BB71:BF71"/>
    <mergeCell ref="BG71:BK71"/>
    <mergeCell ref="BL71:BP71"/>
    <mergeCell ref="BQ71:BT71"/>
    <mergeCell ref="BU71:BY71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N71:AR71"/>
    <mergeCell ref="AS71:AW71"/>
    <mergeCell ref="AN70:AR70"/>
    <mergeCell ref="AS70:AW70"/>
    <mergeCell ref="AX70:BA70"/>
    <mergeCell ref="BB70:BF70"/>
    <mergeCell ref="BG70:BK70"/>
    <mergeCell ref="BL70:BP70"/>
    <mergeCell ref="BG69:BK69"/>
    <mergeCell ref="BL69:BP69"/>
    <mergeCell ref="BQ69:BT69"/>
    <mergeCell ref="BU69:BY69"/>
    <mergeCell ref="A70:E70"/>
    <mergeCell ref="F70:T70"/>
    <mergeCell ref="U70:Y70"/>
    <mergeCell ref="Z70:AD70"/>
    <mergeCell ref="AE70:AH70"/>
    <mergeCell ref="AI70:AM70"/>
    <mergeCell ref="AE69:AH69"/>
    <mergeCell ref="AI69:AM69"/>
    <mergeCell ref="AN69:AR69"/>
    <mergeCell ref="AS69:AW69"/>
    <mergeCell ref="AX69:BA69"/>
    <mergeCell ref="BB69:BF69"/>
    <mergeCell ref="BU54:BY54"/>
    <mergeCell ref="A66:BL66"/>
    <mergeCell ref="A67:BY67"/>
    <mergeCell ref="A68:E69"/>
    <mergeCell ref="F68:T69"/>
    <mergeCell ref="U68:AM68"/>
    <mergeCell ref="AN68:BF68"/>
    <mergeCell ref="BG68:BY68"/>
    <mergeCell ref="U69:Y69"/>
    <mergeCell ref="Z69:AD69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8 A203 A117">
    <cfRule type="cellIs" dxfId="94" priority="99" stopIfTrue="1" operator="equal">
      <formula>A107</formula>
    </cfRule>
  </conditionalFormatting>
  <conditionalFormatting sqref="A127:C127 A155:C155">
    <cfRule type="cellIs" dxfId="93" priority="100" stopIfTrue="1" operator="equal">
      <formula>A126</formula>
    </cfRule>
    <cfRule type="cellIs" dxfId="92" priority="101" stopIfTrue="1" operator="equal">
      <formula>0</formula>
    </cfRule>
  </conditionalFormatting>
  <conditionalFormatting sqref="A109">
    <cfRule type="cellIs" dxfId="91" priority="98" stopIfTrue="1" operator="equal">
      <formula>A108</formula>
    </cfRule>
  </conditionalFormatting>
  <conditionalFormatting sqref="A119">
    <cfRule type="cellIs" dxfId="90" priority="103" stopIfTrue="1" operator="equal">
      <formula>A117</formula>
    </cfRule>
  </conditionalFormatting>
  <conditionalFormatting sqref="A118">
    <cfRule type="cellIs" dxfId="89" priority="96" stopIfTrue="1" operator="equal">
      <formula>A117</formula>
    </cfRule>
  </conditionalFormatting>
  <conditionalFormatting sqref="A204">
    <cfRule type="cellIs" dxfId="88" priority="6" stopIfTrue="1" operator="equal">
      <formula>A203</formula>
    </cfRule>
  </conditionalFormatting>
  <conditionalFormatting sqref="A128:C128">
    <cfRule type="cellIs" dxfId="87" priority="93" stopIfTrue="1" operator="equal">
      <formula>A127</formula>
    </cfRule>
    <cfRule type="cellIs" dxfId="86" priority="94" stopIfTrue="1" operator="equal">
      <formula>0</formula>
    </cfRule>
  </conditionalFormatting>
  <conditionalFormatting sqref="A129:C129">
    <cfRule type="cellIs" dxfId="85" priority="91" stopIfTrue="1" operator="equal">
      <formula>A128</formula>
    </cfRule>
    <cfRule type="cellIs" dxfId="84" priority="92" stopIfTrue="1" operator="equal">
      <formula>0</formula>
    </cfRule>
  </conditionalFormatting>
  <conditionalFormatting sqref="A130:C130">
    <cfRule type="cellIs" dxfId="83" priority="89" stopIfTrue="1" operator="equal">
      <formula>A129</formula>
    </cfRule>
    <cfRule type="cellIs" dxfId="82" priority="90" stopIfTrue="1" operator="equal">
      <formula>0</formula>
    </cfRule>
  </conditionalFormatting>
  <conditionalFormatting sqref="A131:C131">
    <cfRule type="cellIs" dxfId="81" priority="87" stopIfTrue="1" operator="equal">
      <formula>A130</formula>
    </cfRule>
    <cfRule type="cellIs" dxfId="80" priority="88" stopIfTrue="1" operator="equal">
      <formula>0</formula>
    </cfRule>
  </conditionalFormatting>
  <conditionalFormatting sqref="A132:C132">
    <cfRule type="cellIs" dxfId="79" priority="85" stopIfTrue="1" operator="equal">
      <formula>A131</formula>
    </cfRule>
    <cfRule type="cellIs" dxfId="78" priority="86" stopIfTrue="1" operator="equal">
      <formula>0</formula>
    </cfRule>
  </conditionalFormatting>
  <conditionalFormatting sqref="A133:C133">
    <cfRule type="cellIs" dxfId="77" priority="83" stopIfTrue="1" operator="equal">
      <formula>A132</formula>
    </cfRule>
    <cfRule type="cellIs" dxfId="76" priority="84" stopIfTrue="1" operator="equal">
      <formula>0</formula>
    </cfRule>
  </conditionalFormatting>
  <conditionalFormatting sqref="A134:C134">
    <cfRule type="cellIs" dxfId="75" priority="81" stopIfTrue="1" operator="equal">
      <formula>A133</formula>
    </cfRule>
    <cfRule type="cellIs" dxfId="74" priority="82" stopIfTrue="1" operator="equal">
      <formula>0</formula>
    </cfRule>
  </conditionalFormatting>
  <conditionalFormatting sqref="A135:C135">
    <cfRule type="cellIs" dxfId="73" priority="79" stopIfTrue="1" operator="equal">
      <formula>A134</formula>
    </cfRule>
    <cfRule type="cellIs" dxfId="72" priority="80" stopIfTrue="1" operator="equal">
      <formula>0</formula>
    </cfRule>
  </conditionalFormatting>
  <conditionalFormatting sqref="A136:C136">
    <cfRule type="cellIs" dxfId="71" priority="77" stopIfTrue="1" operator="equal">
      <formula>A135</formula>
    </cfRule>
    <cfRule type="cellIs" dxfId="70" priority="78" stopIfTrue="1" operator="equal">
      <formula>0</formula>
    </cfRule>
  </conditionalFormatting>
  <conditionalFormatting sqref="A137:C137">
    <cfRule type="cellIs" dxfId="69" priority="75" stopIfTrue="1" operator="equal">
      <formula>A136</formula>
    </cfRule>
    <cfRule type="cellIs" dxfId="68" priority="76" stopIfTrue="1" operator="equal">
      <formula>0</formula>
    </cfRule>
  </conditionalFormatting>
  <conditionalFormatting sqref="A138:C138">
    <cfRule type="cellIs" dxfId="67" priority="73" stopIfTrue="1" operator="equal">
      <formula>A137</formula>
    </cfRule>
    <cfRule type="cellIs" dxfId="66" priority="74" stopIfTrue="1" operator="equal">
      <formula>0</formula>
    </cfRule>
  </conditionalFormatting>
  <conditionalFormatting sqref="A139:C139">
    <cfRule type="cellIs" dxfId="65" priority="71" stopIfTrue="1" operator="equal">
      <formula>A138</formula>
    </cfRule>
    <cfRule type="cellIs" dxfId="64" priority="72" stopIfTrue="1" operator="equal">
      <formula>0</formula>
    </cfRule>
  </conditionalFormatting>
  <conditionalFormatting sqref="A140:C140">
    <cfRule type="cellIs" dxfId="63" priority="69" stopIfTrue="1" operator="equal">
      <formula>A139</formula>
    </cfRule>
    <cfRule type="cellIs" dxfId="62" priority="70" stopIfTrue="1" operator="equal">
      <formula>0</formula>
    </cfRule>
  </conditionalFormatting>
  <conditionalFormatting sqref="A141:C141">
    <cfRule type="cellIs" dxfId="61" priority="67" stopIfTrue="1" operator="equal">
      <formula>A140</formula>
    </cfRule>
    <cfRule type="cellIs" dxfId="60" priority="68" stopIfTrue="1" operator="equal">
      <formula>0</formula>
    </cfRule>
  </conditionalFormatting>
  <conditionalFormatting sqref="A142:C142">
    <cfRule type="cellIs" dxfId="59" priority="65" stopIfTrue="1" operator="equal">
      <formula>A141</formula>
    </cfRule>
    <cfRule type="cellIs" dxfId="58" priority="66" stopIfTrue="1" operator="equal">
      <formula>0</formula>
    </cfRule>
  </conditionalFormatting>
  <conditionalFormatting sqref="A143:C143">
    <cfRule type="cellIs" dxfId="57" priority="63" stopIfTrue="1" operator="equal">
      <formula>A142</formula>
    </cfRule>
    <cfRule type="cellIs" dxfId="56" priority="64" stopIfTrue="1" operator="equal">
      <formula>0</formula>
    </cfRule>
  </conditionalFormatting>
  <conditionalFormatting sqref="A144:C144">
    <cfRule type="cellIs" dxfId="55" priority="61" stopIfTrue="1" operator="equal">
      <formula>A143</formula>
    </cfRule>
    <cfRule type="cellIs" dxfId="54" priority="62" stopIfTrue="1" operator="equal">
      <formula>0</formula>
    </cfRule>
  </conditionalFormatting>
  <conditionalFormatting sqref="A145:C145">
    <cfRule type="cellIs" dxfId="53" priority="59" stopIfTrue="1" operator="equal">
      <formula>A144</formula>
    </cfRule>
    <cfRule type="cellIs" dxfId="52" priority="60" stopIfTrue="1" operator="equal">
      <formula>0</formula>
    </cfRule>
  </conditionalFormatting>
  <conditionalFormatting sqref="A146:C146">
    <cfRule type="cellIs" dxfId="51" priority="57" stopIfTrue="1" operator="equal">
      <formula>A145</formula>
    </cfRule>
    <cfRule type="cellIs" dxfId="50" priority="58" stopIfTrue="1" operator="equal">
      <formula>0</formula>
    </cfRule>
  </conditionalFormatting>
  <conditionalFormatting sqref="A147:C147">
    <cfRule type="cellIs" dxfId="49" priority="55" stopIfTrue="1" operator="equal">
      <formula>A146</formula>
    </cfRule>
    <cfRule type="cellIs" dxfId="48" priority="56" stopIfTrue="1" operator="equal">
      <formula>0</formula>
    </cfRule>
  </conditionalFormatting>
  <conditionalFormatting sqref="A148:C148">
    <cfRule type="cellIs" dxfId="47" priority="53" stopIfTrue="1" operator="equal">
      <formula>A147</formula>
    </cfRule>
    <cfRule type="cellIs" dxfId="46" priority="54" stopIfTrue="1" operator="equal">
      <formula>0</formula>
    </cfRule>
  </conditionalFormatting>
  <conditionalFormatting sqref="A156:C156">
    <cfRule type="cellIs" dxfId="45" priority="49" stopIfTrue="1" operator="equal">
      <formula>A155</formula>
    </cfRule>
    <cfRule type="cellIs" dxfId="44" priority="50" stopIfTrue="1" operator="equal">
      <formula>0</formula>
    </cfRule>
  </conditionalFormatting>
  <conditionalFormatting sqref="A157:C157">
    <cfRule type="cellIs" dxfId="43" priority="47" stopIfTrue="1" operator="equal">
      <formula>A156</formula>
    </cfRule>
    <cfRule type="cellIs" dxfId="42" priority="48" stopIfTrue="1" operator="equal">
      <formula>0</formula>
    </cfRule>
  </conditionalFormatting>
  <conditionalFormatting sqref="A158:C158">
    <cfRule type="cellIs" dxfId="41" priority="45" stopIfTrue="1" operator="equal">
      <formula>A157</formula>
    </cfRule>
    <cfRule type="cellIs" dxfId="40" priority="46" stopIfTrue="1" operator="equal">
      <formula>0</formula>
    </cfRule>
  </conditionalFormatting>
  <conditionalFormatting sqref="A159:C159">
    <cfRule type="cellIs" dxfId="39" priority="43" stopIfTrue="1" operator="equal">
      <formula>A158</formula>
    </cfRule>
    <cfRule type="cellIs" dxfId="38" priority="44" stopIfTrue="1" operator="equal">
      <formula>0</formula>
    </cfRule>
  </conditionalFormatting>
  <conditionalFormatting sqref="A160:C160">
    <cfRule type="cellIs" dxfId="37" priority="41" stopIfTrue="1" operator="equal">
      <formula>A159</formula>
    </cfRule>
    <cfRule type="cellIs" dxfId="36" priority="42" stopIfTrue="1" operator="equal">
      <formula>0</formula>
    </cfRule>
  </conditionalFormatting>
  <conditionalFormatting sqref="A161:C161">
    <cfRule type="cellIs" dxfId="35" priority="39" stopIfTrue="1" operator="equal">
      <formula>A160</formula>
    </cfRule>
    <cfRule type="cellIs" dxfId="34" priority="40" stopIfTrue="1" operator="equal">
      <formula>0</formula>
    </cfRule>
  </conditionalFormatting>
  <conditionalFormatting sqref="A162:C162">
    <cfRule type="cellIs" dxfId="33" priority="37" stopIfTrue="1" operator="equal">
      <formula>A161</formula>
    </cfRule>
    <cfRule type="cellIs" dxfId="32" priority="38" stopIfTrue="1" operator="equal">
      <formula>0</formula>
    </cfRule>
  </conditionalFormatting>
  <conditionalFormatting sqref="A163:C163">
    <cfRule type="cellIs" dxfId="31" priority="35" stopIfTrue="1" operator="equal">
      <formula>A162</formula>
    </cfRule>
    <cfRule type="cellIs" dxfId="30" priority="36" stopIfTrue="1" operator="equal">
      <formula>0</formula>
    </cfRule>
  </conditionalFormatting>
  <conditionalFormatting sqref="A164:C164">
    <cfRule type="cellIs" dxfId="29" priority="33" stopIfTrue="1" operator="equal">
      <formula>A163</formula>
    </cfRule>
    <cfRule type="cellIs" dxfId="28" priority="34" stopIfTrue="1" operator="equal">
      <formula>0</formula>
    </cfRule>
  </conditionalFormatting>
  <conditionalFormatting sqref="A165:C165">
    <cfRule type="cellIs" dxfId="27" priority="31" stopIfTrue="1" operator="equal">
      <formula>A164</formula>
    </cfRule>
    <cfRule type="cellIs" dxfId="26" priority="32" stopIfTrue="1" operator="equal">
      <formula>0</formula>
    </cfRule>
  </conditionalFormatting>
  <conditionalFormatting sqref="A166:C166">
    <cfRule type="cellIs" dxfId="25" priority="29" stopIfTrue="1" operator="equal">
      <formula>A165</formula>
    </cfRule>
    <cfRule type="cellIs" dxfId="24" priority="30" stopIfTrue="1" operator="equal">
      <formula>0</formula>
    </cfRule>
  </conditionalFormatting>
  <conditionalFormatting sqref="A167:C167">
    <cfRule type="cellIs" dxfId="23" priority="27" stopIfTrue="1" operator="equal">
      <formula>A166</formula>
    </cfRule>
    <cfRule type="cellIs" dxfId="22" priority="28" stopIfTrue="1" operator="equal">
      <formula>0</formula>
    </cfRule>
  </conditionalFormatting>
  <conditionalFormatting sqref="A168:C168">
    <cfRule type="cellIs" dxfId="21" priority="25" stopIfTrue="1" operator="equal">
      <formula>A167</formula>
    </cfRule>
    <cfRule type="cellIs" dxfId="20" priority="26" stopIfTrue="1" operator="equal">
      <formula>0</formula>
    </cfRule>
  </conditionalFormatting>
  <conditionalFormatting sqref="A169:C169">
    <cfRule type="cellIs" dxfId="19" priority="23" stopIfTrue="1" operator="equal">
      <formula>A168</formula>
    </cfRule>
    <cfRule type="cellIs" dxfId="18" priority="24" stopIfTrue="1" operator="equal">
      <formula>0</formula>
    </cfRule>
  </conditionalFormatting>
  <conditionalFormatting sqref="A170:C170">
    <cfRule type="cellIs" dxfId="17" priority="21" stopIfTrue="1" operator="equal">
      <formula>A169</formula>
    </cfRule>
    <cfRule type="cellIs" dxfId="16" priority="22" stopIfTrue="1" operator="equal">
      <formula>0</formula>
    </cfRule>
  </conditionalFormatting>
  <conditionalFormatting sqref="A171:C171">
    <cfRule type="cellIs" dxfId="15" priority="19" stopIfTrue="1" operator="equal">
      <formula>A170</formula>
    </cfRule>
    <cfRule type="cellIs" dxfId="14" priority="20" stopIfTrue="1" operator="equal">
      <formula>0</formula>
    </cfRule>
  </conditionalFormatting>
  <conditionalFormatting sqref="A172:C172">
    <cfRule type="cellIs" dxfId="13" priority="17" stopIfTrue="1" operator="equal">
      <formula>A171</formula>
    </cfRule>
    <cfRule type="cellIs" dxfId="12" priority="18" stopIfTrue="1" operator="equal">
      <formula>0</formula>
    </cfRule>
  </conditionalFormatting>
  <conditionalFormatting sqref="A173:C173">
    <cfRule type="cellIs" dxfId="11" priority="15" stopIfTrue="1" operator="equal">
      <formula>A172</formula>
    </cfRule>
    <cfRule type="cellIs" dxfId="10" priority="16" stopIfTrue="1" operator="equal">
      <formula>0</formula>
    </cfRule>
  </conditionalFormatting>
  <conditionalFormatting sqref="A174:C174">
    <cfRule type="cellIs" dxfId="9" priority="13" stopIfTrue="1" operator="equal">
      <formula>A173</formula>
    </cfRule>
    <cfRule type="cellIs" dxfId="8" priority="14" stopIfTrue="1" operator="equal">
      <formula>0</formula>
    </cfRule>
  </conditionalFormatting>
  <conditionalFormatting sqref="A175:C175">
    <cfRule type="cellIs" dxfId="7" priority="11" stopIfTrue="1" operator="equal">
      <formula>A174</formula>
    </cfRule>
    <cfRule type="cellIs" dxfId="6" priority="12" stopIfTrue="1" operator="equal">
      <formula>0</formula>
    </cfRule>
  </conditionalFormatting>
  <conditionalFormatting sqref="A176:C176">
    <cfRule type="cellIs" dxfId="5" priority="9" stopIfTrue="1" operator="equal">
      <formula>A175</formula>
    </cfRule>
    <cfRule type="cellIs" dxfId="4" priority="10" stopIfTrue="1" operator="equal">
      <formula>0</formula>
    </cfRule>
  </conditionalFormatting>
  <conditionalFormatting sqref="A205">
    <cfRule type="cellIs" dxfId="3" priority="5" stopIfTrue="1" operator="equal">
      <formula>A204</formula>
    </cfRule>
  </conditionalFormatting>
  <conditionalFormatting sqref="A206">
    <cfRule type="cellIs" dxfId="2" priority="4" stopIfTrue="1" operator="equal">
      <formula>A205</formula>
    </cfRule>
  </conditionalFormatting>
  <conditionalFormatting sqref="A207">
    <cfRule type="cellIs" dxfId="1" priority="3" stopIfTrue="1" operator="equal">
      <formula>A206</formula>
    </cfRule>
  </conditionalFormatting>
  <conditionalFormatting sqref="A208">
    <cfRule type="cellIs" dxfId="0" priority="2" stopIfTrue="1" operator="equal">
      <formula>A207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КПК1014030</vt:lpstr>
      <vt:lpstr>'Додаток2 КПК1014030'!Область_печати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2024-12-20T09:02:30Z</dcterms:modified>
</cp:coreProperties>
</file>